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5" windowWidth="18915" windowHeight="9525"/>
  </bookViews>
  <sheets>
    <sheet name="Calculs" sheetId="1" r:id="rId1"/>
    <sheet name="Calculs manuels" sheetId="2" r:id="rId2"/>
  </sheets>
  <definedNames>
    <definedName name="Fc">Calculs!$R$31</definedName>
    <definedName name="g">Calculs!$V$6</definedName>
    <definedName name="M_4">Calculs!$C$13</definedName>
    <definedName name="M_5">Calculs!$D$13</definedName>
    <definedName name="M_6">Calculs!$E$13</definedName>
    <definedName name="MatRotTheta">Calculs!$AE$5:$AF$6</definedName>
    <definedName name="Mc">Calculs!$F$13</definedName>
    <definedName name="Mctp">Calculs!$G$13</definedName>
    <definedName name="P_4">Calculs!$W$6</definedName>
    <definedName name="P_5">Calculs!$X$6</definedName>
    <definedName name="P_6">Calculs!$Y$6</definedName>
    <definedName name="P_7">Calculs!$AA$6</definedName>
    <definedName name="Pc">Calculs!$Z$6</definedName>
    <definedName name="PointA">Calculs!$C$6:$C$7</definedName>
    <definedName name="PointB">Calculs!$D$6:$D$7</definedName>
    <definedName name="PointC1">Calculs!$Q$12:$Q$13</definedName>
    <definedName name="PointC2">Calculs!$Q$18:$Q$19</definedName>
    <definedName name="PointD">Calculs!$Q$6:$Q$7</definedName>
    <definedName name="PointE">Calculs!$P$6:$P$7</definedName>
    <definedName name="PointG4">Calculs!$O$6:$O$7</definedName>
    <definedName name="PointG5">Calculs!$O$12:$O$13</definedName>
    <definedName name="PointG6">Calculs!$P$18:$P$19</definedName>
    <definedName name="PointGc">Calculs!$O$18:$O$19</definedName>
    <definedName name="PointI">Calculs!$P$12:$P$13</definedName>
    <definedName name="PointJ">Calculs!$F$6:$F$7</definedName>
    <definedName name="PointM">Calculs!$E$6:$E$7</definedName>
    <definedName name="R_1">Calculs!$C$19</definedName>
    <definedName name="R_2">Calculs!$D$19</definedName>
    <definedName name="R_3">Calculs!$E$19</definedName>
    <definedName name="Sc">Calculs!$Q$12</definedName>
    <definedName name="SG_5">Calculs!$O$12</definedName>
    <definedName name="Si">Calculs!$P$12</definedName>
    <definedName name="Tc">Calculs!$Q$13</definedName>
    <definedName name="Tg_5">Calculs!$O$13</definedName>
    <definedName name="thetaDeg">Calculs!$N$32</definedName>
    <definedName name="Ti">Calculs!$P$13</definedName>
    <definedName name="Ud">Calculs!$Q$6</definedName>
    <definedName name="Ue">Calculs!$P$6</definedName>
    <definedName name="Ug_4">Calculs!$O$6</definedName>
    <definedName name="Vc">Calculs!$Q$18</definedName>
    <definedName name="Vd">Calculs!$Q$7</definedName>
    <definedName name="Ve">Calculs!$P$7</definedName>
    <definedName name="Vg_4">Calculs!$O$7</definedName>
    <definedName name="Vg_6">Calculs!$P$18</definedName>
    <definedName name="Vgc">Calculs!$O$18</definedName>
    <definedName name="Wc">Calculs!$Q$19</definedName>
    <definedName name="Wg_6">Calculs!$P$19</definedName>
    <definedName name="Wgc">Calculs!$O$19</definedName>
    <definedName name="Xa">Calculs!$C$6</definedName>
    <definedName name="Xb">Calculs!$D$6</definedName>
    <definedName name="Xc">Calculs!$AA$12</definedName>
    <definedName name="Xd">Calculs!$X$12</definedName>
    <definedName name="Xe">Calculs!$W$12</definedName>
    <definedName name="Xg_4">Calculs!$V$12</definedName>
    <definedName name="Xg_5">Calculs!$Y$12</definedName>
    <definedName name="Xg_6">Calculs!$AC$12</definedName>
    <definedName name="Xgc">Calculs!$AB$12</definedName>
    <definedName name="Xi">Calculs!$Z$12</definedName>
    <definedName name="Xj">Calculs!$F$6</definedName>
    <definedName name="Xm">Calculs!$E$6</definedName>
    <definedName name="XRa">Calculs!$R$23</definedName>
    <definedName name="XRb">Calculs!$R$25</definedName>
    <definedName name="XRc">Calculs!$R$27</definedName>
    <definedName name="XRd">Calculs!$R$29</definedName>
    <definedName name="Ya">Calculs!$C$7</definedName>
    <definedName name="Yb">Calculs!$D$7</definedName>
    <definedName name="Yc">Calculs!$AA$13</definedName>
    <definedName name="Yd">Calculs!$X$13</definedName>
    <definedName name="Ye">Calculs!$W$13</definedName>
    <definedName name="Yg_5">Calculs!$Y$13</definedName>
    <definedName name="Yg_6">Calculs!$AC$13</definedName>
    <definedName name="Ygc">Calculs!$V$13</definedName>
    <definedName name="Yi">Calculs!$Z$13</definedName>
    <definedName name="Yj">Calculs!$F$7</definedName>
    <definedName name="Ym">Calculs!$E$7</definedName>
    <definedName name="YRa">Calculs!$R$24</definedName>
    <definedName name="YRb">Calculs!$R$26</definedName>
    <definedName name="YRc">Calculs!$R$28</definedName>
    <definedName name="YRd">Calculs!$R$30</definedName>
    <definedName name="α">Calculs!$V$19</definedName>
    <definedName name="β">Calculs!$X$19</definedName>
    <definedName name="δ">Calculs!$Z$19</definedName>
    <definedName name="θ">Calculs!$AC$6</definedName>
  </definedNames>
  <calcPr calcId="145621"/>
</workbook>
</file>

<file path=xl/calcChain.xml><?xml version="1.0" encoding="utf-8"?>
<calcChain xmlns="http://schemas.openxmlformats.org/spreadsheetml/2006/main">
  <c r="AC31" i="1" l="1"/>
  <c r="AA31" i="1"/>
  <c r="Z30" i="1"/>
  <c r="AB30" i="1"/>
  <c r="X29" i="1"/>
  <c r="Y29" i="1"/>
  <c r="AA28" i="1"/>
  <c r="Y28" i="1"/>
  <c r="Z27" i="1"/>
  <c r="X27" i="1"/>
  <c r="AC25" i="1"/>
  <c r="W25" i="1"/>
  <c r="AB24" i="1"/>
  <c r="AC6" i="1"/>
  <c r="AE6" i="1" s="1"/>
  <c r="AF5" i="1" s="1"/>
  <c r="Q18" i="1"/>
  <c r="V6" i="1"/>
  <c r="Z6" i="1" s="1"/>
  <c r="Q12" i="1"/>
  <c r="AA6" i="1" l="1"/>
  <c r="W6" i="1"/>
  <c r="AE25" i="1" s="1"/>
  <c r="Y6" i="1"/>
  <c r="AE31" i="1" s="1"/>
  <c r="X6" i="1"/>
  <c r="AE28" i="1" s="1"/>
  <c r="AE5" i="1"/>
  <c r="AF6" i="1" l="1"/>
  <c r="V12" i="1" s="1" a="1"/>
  <c r="AA12" i="1" l="1" a="1"/>
  <c r="Z12" i="1" a="1"/>
  <c r="Y12" i="1" a="1"/>
  <c r="AB12" i="1" a="1"/>
  <c r="AC12" i="1" a="1"/>
  <c r="W12" i="1" a="1"/>
  <c r="X12" i="1" a="1"/>
  <c r="V12" i="1"/>
  <c r="AE26" i="1" s="1"/>
  <c r="V13" i="1"/>
  <c r="AB12" i="1" l="1"/>
  <c r="AB13" i="1"/>
  <c r="Z13" i="1"/>
  <c r="Z12" i="1"/>
  <c r="AC12" i="1"/>
  <c r="AC13" i="1"/>
  <c r="Y12" i="1"/>
  <c r="AE29" i="1" s="1"/>
  <c r="Y13" i="1"/>
  <c r="AA12" i="1"/>
  <c r="AA13" i="1"/>
  <c r="X12" i="1"/>
  <c r="X13" i="1"/>
  <c r="W12" i="1"/>
  <c r="W13" i="1"/>
  <c r="V19" i="1" l="1"/>
  <c r="AD26" i="1" s="1"/>
  <c r="AC32" i="1"/>
  <c r="AC26" i="1"/>
  <c r="AA32" i="1"/>
  <c r="AA29" i="1"/>
  <c r="AB26" i="1"/>
  <c r="AB32" i="1"/>
  <c r="Z32" i="1"/>
  <c r="Z29" i="1"/>
  <c r="AE32" i="1"/>
  <c r="Z19" i="1"/>
  <c r="AA19" i="1" s="1"/>
  <c r="X19" i="1"/>
  <c r="AD28" i="1" l="1"/>
  <c r="AD27" i="1"/>
  <c r="Y19" i="1"/>
  <c r="AD25" i="1"/>
  <c r="AD24" i="1"/>
  <c r="W19" i="1"/>
  <c r="AD29" i="1"/>
  <c r="R23" i="1" l="1" a="1"/>
  <c r="R31" i="1" l="1"/>
  <c r="N27" i="1" s="1"/>
  <c r="R28" i="1"/>
  <c r="R25" i="1"/>
  <c r="R24" i="1"/>
  <c r="R30" i="1"/>
  <c r="R26" i="1"/>
  <c r="R29" i="1"/>
  <c r="R23" i="1"/>
  <c r="R27" i="1"/>
  <c r="N26" i="1" l="1"/>
  <c r="AG30" i="1"/>
  <c r="AG24" i="1"/>
  <c r="AG29" i="1"/>
  <c r="AG28" i="1"/>
  <c r="AG25" i="1"/>
  <c r="AG31" i="1"/>
  <c r="AG32" i="1"/>
  <c r="AG27" i="1"/>
  <c r="AG26" i="1"/>
</calcChain>
</file>

<file path=xl/comments1.xml><?xml version="1.0" encoding="utf-8"?>
<comments xmlns="http://schemas.openxmlformats.org/spreadsheetml/2006/main">
  <authors>
    <author>rené2</author>
  </authors>
  <commentList>
    <comment ref="G13" authorId="0">
      <text>
        <r>
          <rPr>
            <sz val="9"/>
            <color indexed="10"/>
            <rFont val="Tahoma"/>
            <family val="2"/>
          </rPr>
          <t>Le contrepoids sert juste à plaquer la chaîne contre la roue, pas à équilibrer!</t>
        </r>
      </text>
    </comment>
    <comment ref="O19" authorId="0">
      <text>
        <r>
          <rPr>
            <sz val="9"/>
            <color indexed="10"/>
            <rFont val="Tahoma"/>
            <family val="2"/>
          </rPr>
          <t>Comme le plateaur reste horizontal, on peut négliger la position selon w du CdG de la charge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" authorId="0">
      <text>
        <r>
          <rPr>
            <sz val="9"/>
            <color indexed="10"/>
            <rFont val="Tahoma"/>
            <family val="2"/>
          </rPr>
          <t>Comme le plateaur reste horizontal, on peut négliger la position selon w du CdG du plateau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31" authorId="0">
      <text>
        <r>
          <rPr>
            <b/>
            <sz val="9"/>
            <color indexed="10"/>
            <rFont val="Tahoma"/>
            <family val="2"/>
          </rPr>
          <t>Pour les deux chaînes</t>
        </r>
      </text>
    </comment>
  </commentList>
</comments>
</file>

<file path=xl/sharedStrings.xml><?xml version="1.0" encoding="utf-8"?>
<sst xmlns="http://schemas.openxmlformats.org/spreadsheetml/2006/main" count="141" uniqueCount="70">
  <si>
    <t xml:space="preserve">x  </t>
  </si>
  <si>
    <t xml:space="preserve">y  </t>
  </si>
  <si>
    <t>A</t>
  </si>
  <si>
    <t>B</t>
  </si>
  <si>
    <t>M</t>
  </si>
  <si>
    <t>J</t>
  </si>
  <si>
    <t>(mm)</t>
  </si>
  <si>
    <t>G4</t>
  </si>
  <si>
    <t>E</t>
  </si>
  <si>
    <t>D</t>
  </si>
  <si>
    <t xml:space="preserve">u  </t>
  </si>
  <si>
    <t xml:space="preserve">v  </t>
  </si>
  <si>
    <t xml:space="preserve">s  </t>
  </si>
  <si>
    <t xml:space="preserve">t  </t>
  </si>
  <si>
    <t>G5</t>
  </si>
  <si>
    <t>I</t>
  </si>
  <si>
    <t>C</t>
  </si>
  <si>
    <t>Points dans Rep. Axy</t>
  </si>
  <si>
    <t xml:space="preserve">w  </t>
  </si>
  <si>
    <t>Gc</t>
  </si>
  <si>
    <t>G6</t>
  </si>
  <si>
    <t>Points dans Auv</t>
  </si>
  <si>
    <t>Points dans Bst</t>
  </si>
  <si>
    <t>Points dans Dvw</t>
  </si>
  <si>
    <t>Levier4</t>
  </si>
  <si>
    <t>Levier5</t>
  </si>
  <si>
    <t>Levier 6</t>
  </si>
  <si>
    <t>(kg)</t>
  </si>
  <si>
    <t>Ctp</t>
  </si>
  <si>
    <t>R1</t>
  </si>
  <si>
    <t>R2</t>
  </si>
  <si>
    <t>R3</t>
  </si>
  <si>
    <t>Rayons poulies</t>
  </si>
  <si>
    <t>Entrez vos valeurs dans les cellules jaunes (attention aux signes!)</t>
  </si>
  <si>
    <t>g</t>
  </si>
  <si>
    <t>(m/s/s)</t>
  </si>
  <si>
    <t>(N)</t>
  </si>
  <si>
    <t>Plateau 6</t>
  </si>
  <si>
    <t>Charge</t>
  </si>
  <si>
    <t>Masses unitaires</t>
  </si>
  <si>
    <t>Attention!  Le système est double et ramené dans un plan. Il en est tenu compte dans les calculs</t>
  </si>
  <si>
    <t>θ</t>
  </si>
  <si>
    <t>( ° )</t>
  </si>
  <si>
    <t>Angle θ</t>
  </si>
  <si>
    <t>(rad)</t>
  </si>
  <si>
    <t>MatRotTheta</t>
  </si>
  <si>
    <t>Poids des éléments</t>
  </si>
  <si>
    <t>Positions des points dans Rep. Axy</t>
  </si>
  <si>
    <t>Angle leviers</t>
  </si>
  <si>
    <t>α</t>
  </si>
  <si>
    <t>β</t>
  </si>
  <si>
    <t>δ</t>
  </si>
  <si>
    <t>Angle des brins de chaîne (par rapport à Ax)</t>
  </si>
  <si>
    <t>XRb</t>
  </si>
  <si>
    <t>XRc</t>
  </si>
  <si>
    <t>XRd</t>
  </si>
  <si>
    <t>Fc</t>
  </si>
  <si>
    <t>=</t>
  </si>
  <si>
    <t>XRa</t>
  </si>
  <si>
    <t>YRa</t>
  </si>
  <si>
    <t>YRb</t>
  </si>
  <si>
    <t>YRc</t>
  </si>
  <si>
    <t>YRd</t>
  </si>
  <si>
    <t>Vérif.</t>
  </si>
  <si>
    <t xml:space="preserve">  (N)</t>
  </si>
  <si>
    <t xml:space="preserve">Effort dans chaque chaîne  </t>
  </si>
  <si>
    <t>(N.m)</t>
  </si>
  <si>
    <t>Résultats</t>
  </si>
  <si>
    <t xml:space="preserve">Couple moteur Cm en J  </t>
  </si>
  <si>
    <t>Si force Fc ou couple Cm &lt; 0 : c'est impossible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</si>
</sst>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6" fillId="0" borderId="0" xfId="0" applyFont="1" applyAlignment="1">
      <alignment horizontal="center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164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5" xfId="0" applyBorder="1" applyAlignment="1">
      <alignment horizontal="right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2" xfId="0" applyFill="1" applyBorder="1" applyAlignment="1" applyProtection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3" fillId="0" borderId="4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8" xfId="0" applyBorder="1"/>
    <xf numFmtId="0" fontId="0" fillId="0" borderId="9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2" fontId="0" fillId="6" borderId="14" xfId="0" applyNumberFormat="1" applyFill="1" applyBorder="1" applyAlignment="1">
      <alignment horizontal="center"/>
    </xf>
    <xf numFmtId="2" fontId="0" fillId="6" borderId="15" xfId="0" applyNumberFormat="1" applyFill="1" applyBorder="1" applyAlignment="1">
      <alignment horizontal="center"/>
    </xf>
    <xf numFmtId="2" fontId="0" fillId="6" borderId="16" xfId="0" applyNumberFormat="1" applyFill="1" applyBorder="1" applyAlignment="1">
      <alignment horizontal="center"/>
    </xf>
    <xf numFmtId="2" fontId="0" fillId="5" borderId="17" xfId="0" applyNumberFormat="1" applyFill="1" applyBorder="1" applyAlignment="1">
      <alignment horizontal="center"/>
    </xf>
    <xf numFmtId="166" fontId="8" fillId="5" borderId="18" xfId="0" applyNumberFormat="1" applyFont="1" applyFill="1" applyBorder="1" applyAlignment="1">
      <alignment horizontal="center" vertical="center" wrapText="1"/>
    </xf>
    <xf numFmtId="166" fontId="8" fillId="5" borderId="19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1</xdr:row>
      <xdr:rowOff>100853</xdr:rowOff>
    </xdr:from>
    <xdr:to>
      <xdr:col>11</xdr:col>
      <xdr:colOff>742950</xdr:colOff>
      <xdr:row>7</xdr:row>
      <xdr:rowOff>42331</xdr:rowOff>
    </xdr:to>
    <xdr:grpSp>
      <xdr:nvGrpSpPr>
        <xdr:cNvPr id="39" name="Groupe 38"/>
        <xdr:cNvGrpSpPr/>
      </xdr:nvGrpSpPr>
      <xdr:grpSpPr>
        <a:xfrm>
          <a:off x="5844428" y="291353"/>
          <a:ext cx="2809875" cy="1084478"/>
          <a:chOff x="4558242" y="142875"/>
          <a:chExt cx="2809875" cy="1000125"/>
        </a:xfrm>
      </xdr:grpSpPr>
      <xdr:sp macro="" textlink="">
        <xdr:nvSpPr>
          <xdr:cNvPr id="8" name="Ellipse 7"/>
          <xdr:cNvSpPr/>
        </xdr:nvSpPr>
        <xdr:spPr>
          <a:xfrm>
            <a:off x="4786842" y="895350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6" name="Rectangle à coins arrondis 15"/>
          <xdr:cNvSpPr/>
        </xdr:nvSpPr>
        <xdr:spPr>
          <a:xfrm>
            <a:off x="4729692" y="790575"/>
            <a:ext cx="2219325" cy="295275"/>
          </a:xfrm>
          <a:prstGeom prst="roundRect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7" name="Ellipse 16"/>
          <xdr:cNvSpPr/>
        </xdr:nvSpPr>
        <xdr:spPr>
          <a:xfrm>
            <a:off x="6796617" y="904875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8" name="Ellipse 17"/>
          <xdr:cNvSpPr>
            <a:spLocks noChangeAspect="1"/>
          </xdr:cNvSpPr>
        </xdr:nvSpPr>
        <xdr:spPr>
          <a:xfrm>
            <a:off x="6453717" y="838200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9" name="Ellipse 18"/>
          <xdr:cNvSpPr>
            <a:spLocks noChangeAspect="1"/>
          </xdr:cNvSpPr>
        </xdr:nvSpPr>
        <xdr:spPr>
          <a:xfrm>
            <a:off x="5596467" y="866775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0" name="ZoneTexte 19"/>
          <xdr:cNvSpPr txBox="1"/>
        </xdr:nvSpPr>
        <xdr:spPr>
          <a:xfrm>
            <a:off x="4701117" y="14287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v</a:t>
            </a:r>
          </a:p>
        </xdr:txBody>
      </xdr:sp>
      <xdr:sp macro="" textlink="">
        <xdr:nvSpPr>
          <xdr:cNvPr id="21" name="ZoneTexte 20"/>
          <xdr:cNvSpPr txBox="1"/>
        </xdr:nvSpPr>
        <xdr:spPr>
          <a:xfrm>
            <a:off x="7120467" y="82867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u</a:t>
            </a:r>
          </a:p>
        </xdr:txBody>
      </xdr:sp>
      <xdr:sp macro="" textlink="">
        <xdr:nvSpPr>
          <xdr:cNvPr id="22" name="ZoneTexte 21"/>
          <xdr:cNvSpPr txBox="1"/>
        </xdr:nvSpPr>
        <xdr:spPr>
          <a:xfrm>
            <a:off x="4558242" y="93345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A</a:t>
            </a:r>
          </a:p>
        </xdr:txBody>
      </xdr:sp>
      <xdr:sp macro="" textlink="">
        <xdr:nvSpPr>
          <xdr:cNvPr id="23" name="ZoneTexte 22"/>
          <xdr:cNvSpPr txBox="1"/>
        </xdr:nvSpPr>
        <xdr:spPr>
          <a:xfrm>
            <a:off x="5472642" y="57150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G4</a:t>
            </a:r>
          </a:p>
        </xdr:txBody>
      </xdr:sp>
      <xdr:sp macro="" textlink="">
        <xdr:nvSpPr>
          <xdr:cNvPr id="24" name="ZoneTexte 23"/>
          <xdr:cNvSpPr txBox="1"/>
        </xdr:nvSpPr>
        <xdr:spPr>
          <a:xfrm>
            <a:off x="6320367" y="57150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E</a:t>
            </a:r>
          </a:p>
        </xdr:txBody>
      </xdr:sp>
      <xdr:sp macro="" textlink="">
        <xdr:nvSpPr>
          <xdr:cNvPr id="25" name="ZoneTexte 24"/>
          <xdr:cNvSpPr txBox="1"/>
        </xdr:nvSpPr>
        <xdr:spPr>
          <a:xfrm>
            <a:off x="6691842" y="57150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D</a:t>
            </a:r>
          </a:p>
        </xdr:txBody>
      </xdr:sp>
      <xdr:cxnSp macro="">
        <xdr:nvCxnSpPr>
          <xdr:cNvPr id="11" name="Connecteur droit avec flèche 10"/>
          <xdr:cNvCxnSpPr/>
        </xdr:nvCxnSpPr>
        <xdr:spPr>
          <a:xfrm>
            <a:off x="4634442" y="942975"/>
            <a:ext cx="2476500" cy="0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necteur droit avec flèche 11"/>
          <xdr:cNvCxnSpPr/>
        </xdr:nvCxnSpPr>
        <xdr:spPr>
          <a:xfrm flipV="1">
            <a:off x="4820180" y="352427"/>
            <a:ext cx="0" cy="781048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8</xdr:col>
      <xdr:colOff>219075</xdr:colOff>
      <xdr:row>8</xdr:row>
      <xdr:rowOff>23285</xdr:rowOff>
    </xdr:from>
    <xdr:to>
      <xdr:col>11</xdr:col>
      <xdr:colOff>742950</xdr:colOff>
      <xdr:row>13</xdr:row>
      <xdr:rowOff>70910</xdr:rowOff>
    </xdr:to>
    <xdr:grpSp>
      <xdr:nvGrpSpPr>
        <xdr:cNvPr id="40" name="Groupe 39"/>
        <xdr:cNvGrpSpPr/>
      </xdr:nvGrpSpPr>
      <xdr:grpSpPr>
        <a:xfrm>
          <a:off x="5844428" y="1547285"/>
          <a:ext cx="2809875" cy="1000125"/>
          <a:chOff x="4558242" y="1409700"/>
          <a:chExt cx="2809875" cy="1000125"/>
        </a:xfrm>
      </xdr:grpSpPr>
      <xdr:sp macro="" textlink="">
        <xdr:nvSpPr>
          <xdr:cNvPr id="26" name="Ellipse 25"/>
          <xdr:cNvSpPr/>
        </xdr:nvSpPr>
        <xdr:spPr>
          <a:xfrm>
            <a:off x="4786842" y="2162175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9" name="Rectangle à coins arrondis 28"/>
          <xdr:cNvSpPr/>
        </xdr:nvSpPr>
        <xdr:spPr>
          <a:xfrm>
            <a:off x="4729692" y="2057400"/>
            <a:ext cx="2219325" cy="295275"/>
          </a:xfrm>
          <a:prstGeom prst="roundRect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0" name="Ellipse 29"/>
          <xdr:cNvSpPr/>
        </xdr:nvSpPr>
        <xdr:spPr>
          <a:xfrm>
            <a:off x="6796617" y="2171700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1" name="Ellipse 30"/>
          <xdr:cNvSpPr>
            <a:spLocks noChangeAspect="1"/>
          </xdr:cNvSpPr>
        </xdr:nvSpPr>
        <xdr:spPr>
          <a:xfrm>
            <a:off x="6558492" y="2105025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2" name="Ellipse 31"/>
          <xdr:cNvSpPr>
            <a:spLocks noChangeAspect="1"/>
          </xdr:cNvSpPr>
        </xdr:nvSpPr>
        <xdr:spPr>
          <a:xfrm>
            <a:off x="5888382" y="2245660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3" name="ZoneTexte 32"/>
          <xdr:cNvSpPr txBox="1"/>
        </xdr:nvSpPr>
        <xdr:spPr>
          <a:xfrm>
            <a:off x="4701117" y="140970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t</a:t>
            </a:r>
          </a:p>
        </xdr:txBody>
      </xdr:sp>
      <xdr:sp macro="" textlink="">
        <xdr:nvSpPr>
          <xdr:cNvPr id="34" name="ZoneTexte 33"/>
          <xdr:cNvSpPr txBox="1"/>
        </xdr:nvSpPr>
        <xdr:spPr>
          <a:xfrm>
            <a:off x="7120467" y="209550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s</a:t>
            </a:r>
          </a:p>
        </xdr:txBody>
      </xdr:sp>
      <xdr:sp macro="" textlink="">
        <xdr:nvSpPr>
          <xdr:cNvPr id="35" name="ZoneTexte 34"/>
          <xdr:cNvSpPr txBox="1"/>
        </xdr:nvSpPr>
        <xdr:spPr>
          <a:xfrm>
            <a:off x="4558242" y="220027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B</a:t>
            </a:r>
          </a:p>
        </xdr:txBody>
      </xdr:sp>
      <xdr:sp macro="" textlink="">
        <xdr:nvSpPr>
          <xdr:cNvPr id="36" name="ZoneTexte 35"/>
          <xdr:cNvSpPr txBox="1"/>
        </xdr:nvSpPr>
        <xdr:spPr>
          <a:xfrm>
            <a:off x="5783605" y="1871943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G5</a:t>
            </a:r>
          </a:p>
        </xdr:txBody>
      </xdr:sp>
      <xdr:sp macro="" textlink="">
        <xdr:nvSpPr>
          <xdr:cNvPr id="37" name="ZoneTexte 36"/>
          <xdr:cNvSpPr txBox="1"/>
        </xdr:nvSpPr>
        <xdr:spPr>
          <a:xfrm>
            <a:off x="6463242" y="183832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I</a:t>
            </a:r>
          </a:p>
        </xdr:txBody>
      </xdr:sp>
      <xdr:sp macro="" textlink="">
        <xdr:nvSpPr>
          <xdr:cNvPr id="38" name="ZoneTexte 37"/>
          <xdr:cNvSpPr txBox="1"/>
        </xdr:nvSpPr>
        <xdr:spPr>
          <a:xfrm>
            <a:off x="6691842" y="183832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C</a:t>
            </a:r>
          </a:p>
        </xdr:txBody>
      </xdr:sp>
      <xdr:cxnSp macro="">
        <xdr:nvCxnSpPr>
          <xdr:cNvPr id="27" name="Connecteur droit avec flèche 26"/>
          <xdr:cNvCxnSpPr/>
        </xdr:nvCxnSpPr>
        <xdr:spPr>
          <a:xfrm>
            <a:off x="4634442" y="2209800"/>
            <a:ext cx="2476500" cy="0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Connecteur droit avec flèche 27"/>
          <xdr:cNvCxnSpPr/>
        </xdr:nvCxnSpPr>
        <xdr:spPr>
          <a:xfrm flipV="1">
            <a:off x="4820180" y="1619252"/>
            <a:ext cx="0" cy="781048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7</xdr:col>
      <xdr:colOff>336177</xdr:colOff>
      <xdr:row>14</xdr:row>
      <xdr:rowOff>12700</xdr:rowOff>
    </xdr:from>
    <xdr:to>
      <xdr:col>12</xdr:col>
      <xdr:colOff>414866</xdr:colOff>
      <xdr:row>19</xdr:row>
      <xdr:rowOff>60325</xdr:rowOff>
    </xdr:to>
    <xdr:grpSp>
      <xdr:nvGrpSpPr>
        <xdr:cNvPr id="56" name="Groupe 55"/>
        <xdr:cNvGrpSpPr/>
      </xdr:nvGrpSpPr>
      <xdr:grpSpPr>
        <a:xfrm>
          <a:off x="5199530" y="2679700"/>
          <a:ext cx="3888689" cy="1000125"/>
          <a:chOff x="3922059" y="2489200"/>
          <a:chExt cx="3888689" cy="1000125"/>
        </a:xfrm>
      </xdr:grpSpPr>
      <xdr:sp macro="" textlink="">
        <xdr:nvSpPr>
          <xdr:cNvPr id="42" name="Ellipse 41"/>
          <xdr:cNvSpPr/>
        </xdr:nvSpPr>
        <xdr:spPr>
          <a:xfrm>
            <a:off x="4795557" y="3241675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3" name="Rectangle à coins arrondis 42"/>
          <xdr:cNvSpPr/>
        </xdr:nvSpPr>
        <xdr:spPr>
          <a:xfrm>
            <a:off x="3922059" y="3136900"/>
            <a:ext cx="3378573" cy="295275"/>
          </a:xfrm>
          <a:prstGeom prst="roundRect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4" name="Ellipse 43"/>
          <xdr:cNvSpPr/>
        </xdr:nvSpPr>
        <xdr:spPr>
          <a:xfrm>
            <a:off x="7133405" y="3251200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5" name="Ellipse 44"/>
          <xdr:cNvSpPr>
            <a:spLocks noChangeAspect="1"/>
          </xdr:cNvSpPr>
        </xdr:nvSpPr>
        <xdr:spPr>
          <a:xfrm>
            <a:off x="6141379" y="3184525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6" name="Ellipse 45"/>
          <xdr:cNvSpPr>
            <a:spLocks noChangeAspect="1"/>
          </xdr:cNvSpPr>
        </xdr:nvSpPr>
        <xdr:spPr>
          <a:xfrm>
            <a:off x="5475015" y="2854508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7" name="ZoneTexte 46"/>
          <xdr:cNvSpPr txBox="1"/>
        </xdr:nvSpPr>
        <xdr:spPr>
          <a:xfrm>
            <a:off x="4709832" y="248920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w</a:t>
            </a:r>
          </a:p>
        </xdr:txBody>
      </xdr:sp>
      <xdr:sp macro="" textlink="">
        <xdr:nvSpPr>
          <xdr:cNvPr id="48" name="ZoneTexte 47"/>
          <xdr:cNvSpPr txBox="1"/>
        </xdr:nvSpPr>
        <xdr:spPr>
          <a:xfrm>
            <a:off x="7563098" y="317500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v</a:t>
            </a:r>
          </a:p>
        </xdr:txBody>
      </xdr:sp>
      <xdr:sp macro="" textlink="">
        <xdr:nvSpPr>
          <xdr:cNvPr id="49" name="ZoneTexte 48"/>
          <xdr:cNvSpPr txBox="1"/>
        </xdr:nvSpPr>
        <xdr:spPr>
          <a:xfrm>
            <a:off x="4566957" y="327977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D</a:t>
            </a:r>
          </a:p>
        </xdr:txBody>
      </xdr:sp>
      <xdr:sp macro="" textlink="">
        <xdr:nvSpPr>
          <xdr:cNvPr id="50" name="ZoneTexte 49"/>
          <xdr:cNvSpPr txBox="1"/>
        </xdr:nvSpPr>
        <xdr:spPr>
          <a:xfrm>
            <a:off x="5359657" y="2682499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Gc</a:t>
            </a:r>
          </a:p>
        </xdr:txBody>
      </xdr:sp>
      <xdr:sp macro="" textlink="">
        <xdr:nvSpPr>
          <xdr:cNvPr id="51" name="ZoneTexte 50"/>
          <xdr:cNvSpPr txBox="1"/>
        </xdr:nvSpPr>
        <xdr:spPr>
          <a:xfrm>
            <a:off x="6012511" y="291782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G6</a:t>
            </a:r>
          </a:p>
        </xdr:txBody>
      </xdr:sp>
      <xdr:sp macro="" textlink="">
        <xdr:nvSpPr>
          <xdr:cNvPr id="52" name="ZoneTexte 51"/>
          <xdr:cNvSpPr txBox="1"/>
        </xdr:nvSpPr>
        <xdr:spPr>
          <a:xfrm>
            <a:off x="7039213" y="291782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C</a:t>
            </a:r>
          </a:p>
        </xdr:txBody>
      </xdr:sp>
      <xdr:cxnSp macro="">
        <xdr:nvCxnSpPr>
          <xdr:cNvPr id="53" name="Connecteur droit avec flèche 52"/>
          <xdr:cNvCxnSpPr/>
        </xdr:nvCxnSpPr>
        <xdr:spPr>
          <a:xfrm>
            <a:off x="4643157" y="3289300"/>
            <a:ext cx="2858558" cy="0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Connecteur droit avec flèche 53"/>
          <xdr:cNvCxnSpPr/>
        </xdr:nvCxnSpPr>
        <xdr:spPr>
          <a:xfrm flipV="1">
            <a:off x="4828895" y="2698752"/>
            <a:ext cx="0" cy="781048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481291</xdr:colOff>
      <xdr:row>20</xdr:row>
      <xdr:rowOff>104588</xdr:rowOff>
    </xdr:from>
    <xdr:to>
      <xdr:col>10</xdr:col>
      <xdr:colOff>310963</xdr:colOff>
      <xdr:row>35</xdr:row>
      <xdr:rowOff>139608</xdr:rowOff>
    </xdr:to>
    <xdr:grpSp>
      <xdr:nvGrpSpPr>
        <xdr:cNvPr id="159" name="Groupe 158"/>
        <xdr:cNvGrpSpPr/>
      </xdr:nvGrpSpPr>
      <xdr:grpSpPr>
        <a:xfrm>
          <a:off x="996762" y="3914588"/>
          <a:ext cx="6463554" cy="2892520"/>
          <a:chOff x="974350" y="3735294"/>
          <a:chExt cx="6463554" cy="2892520"/>
        </a:xfrm>
      </xdr:grpSpPr>
      <xdr:sp macro="" textlink="">
        <xdr:nvSpPr>
          <xdr:cNvPr id="166" name="Rectangle 165"/>
          <xdr:cNvSpPr/>
        </xdr:nvSpPr>
        <xdr:spPr>
          <a:xfrm>
            <a:off x="3283323" y="5367617"/>
            <a:ext cx="526677" cy="582707"/>
          </a:xfrm>
          <a:prstGeom prst="rect">
            <a:avLst/>
          </a:prstGeom>
          <a:solidFill>
            <a:schemeClr val="accent6">
              <a:lumMod val="60000"/>
              <a:lumOff val="40000"/>
            </a:schemeClr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06" name="Ellipse 105"/>
          <xdr:cNvSpPr/>
        </xdr:nvSpPr>
        <xdr:spPr>
          <a:xfrm rot="3175056">
            <a:off x="5207072" y="6081009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3" name="Connecteur droit avec flèche 2"/>
          <xdr:cNvCxnSpPr/>
        </xdr:nvCxnSpPr>
        <xdr:spPr>
          <a:xfrm>
            <a:off x="1098177" y="4507878"/>
            <a:ext cx="6128060" cy="0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Connecteur droit avec flèche 3"/>
          <xdr:cNvCxnSpPr/>
        </xdr:nvCxnSpPr>
        <xdr:spPr>
          <a:xfrm flipV="1">
            <a:off x="1689567" y="3906746"/>
            <a:ext cx="0" cy="2671107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ZoneTexte 6"/>
          <xdr:cNvSpPr txBox="1"/>
        </xdr:nvSpPr>
        <xdr:spPr>
          <a:xfrm>
            <a:off x="1456204" y="4226669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A</a:t>
            </a:r>
          </a:p>
        </xdr:txBody>
      </xdr:sp>
      <xdr:sp macro="" textlink="">
        <xdr:nvSpPr>
          <xdr:cNvPr id="9" name="ZoneTexte 8"/>
          <xdr:cNvSpPr txBox="1"/>
        </xdr:nvSpPr>
        <xdr:spPr>
          <a:xfrm>
            <a:off x="1570504" y="3735294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y</a:t>
            </a:r>
          </a:p>
        </xdr:txBody>
      </xdr:sp>
      <xdr:sp macro="" textlink="">
        <xdr:nvSpPr>
          <xdr:cNvPr id="10" name="ZoneTexte 9"/>
          <xdr:cNvSpPr txBox="1"/>
        </xdr:nvSpPr>
        <xdr:spPr>
          <a:xfrm>
            <a:off x="7190254" y="4382994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x</a:t>
            </a:r>
          </a:p>
        </xdr:txBody>
      </xdr:sp>
      <xdr:sp macro="" textlink="">
        <xdr:nvSpPr>
          <xdr:cNvPr id="66" name="ZoneTexte 65"/>
          <xdr:cNvSpPr txBox="1"/>
        </xdr:nvSpPr>
        <xdr:spPr>
          <a:xfrm>
            <a:off x="1973916" y="5062568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G4</a:t>
            </a:r>
          </a:p>
        </xdr:txBody>
      </xdr:sp>
      <xdr:sp macro="" textlink="">
        <xdr:nvSpPr>
          <xdr:cNvPr id="67" name="ZoneTexte 66"/>
          <xdr:cNvSpPr txBox="1"/>
        </xdr:nvSpPr>
        <xdr:spPr>
          <a:xfrm>
            <a:off x="2519082" y="572371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E</a:t>
            </a:r>
          </a:p>
        </xdr:txBody>
      </xdr:sp>
      <xdr:sp macro="" textlink="">
        <xdr:nvSpPr>
          <xdr:cNvPr id="58" name="Ellipse 57"/>
          <xdr:cNvSpPr/>
        </xdr:nvSpPr>
        <xdr:spPr>
          <a:xfrm rot="3175056">
            <a:off x="1654075" y="4476413"/>
            <a:ext cx="76200" cy="76200"/>
          </a:xfrm>
          <a:prstGeom prst="ellipse">
            <a:avLst/>
          </a:prstGeom>
          <a:solidFill>
            <a:srgbClr val="0070C0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9" name="Rectangle à coins arrondis 58"/>
          <xdr:cNvSpPr/>
        </xdr:nvSpPr>
        <xdr:spPr>
          <a:xfrm rot="3175056">
            <a:off x="1190367" y="5179014"/>
            <a:ext cx="2219325" cy="295275"/>
          </a:xfrm>
          <a:prstGeom prst="roundRect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0" name="Ellipse 59"/>
          <xdr:cNvSpPr/>
        </xdr:nvSpPr>
        <xdr:spPr>
          <a:xfrm rot="3175056">
            <a:off x="2858296" y="6085493"/>
            <a:ext cx="76200" cy="762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1" name="Ellipse 60"/>
          <xdr:cNvSpPr>
            <a:spLocks noChangeAspect="1"/>
          </xdr:cNvSpPr>
        </xdr:nvSpPr>
        <xdr:spPr>
          <a:xfrm rot="3175056">
            <a:off x="2728747" y="5763681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2" name="Ellipse 61"/>
          <xdr:cNvSpPr>
            <a:spLocks noChangeAspect="1"/>
          </xdr:cNvSpPr>
        </xdr:nvSpPr>
        <xdr:spPr>
          <a:xfrm rot="3175056">
            <a:off x="2189061" y="5097023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3" name="ZoneTexte 62"/>
          <xdr:cNvSpPr txBox="1"/>
        </xdr:nvSpPr>
        <xdr:spPr>
          <a:xfrm>
            <a:off x="2081842" y="4029844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v</a:t>
            </a:r>
          </a:p>
        </xdr:txBody>
      </xdr:sp>
      <xdr:sp macro="" textlink="">
        <xdr:nvSpPr>
          <xdr:cNvPr id="64" name="ZoneTexte 63"/>
          <xdr:cNvSpPr txBox="1"/>
        </xdr:nvSpPr>
        <xdr:spPr>
          <a:xfrm>
            <a:off x="3217629" y="6418264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u</a:t>
            </a:r>
          </a:p>
        </xdr:txBody>
      </xdr:sp>
      <xdr:cxnSp macro="">
        <xdr:nvCxnSpPr>
          <xdr:cNvPr id="69" name="Connecteur droit avec flèche 68"/>
          <xdr:cNvCxnSpPr/>
        </xdr:nvCxnSpPr>
        <xdr:spPr>
          <a:xfrm>
            <a:off x="1569712" y="4368281"/>
            <a:ext cx="1644610" cy="2175954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Connecteur droit avec flèche 69"/>
          <xdr:cNvCxnSpPr/>
        </xdr:nvCxnSpPr>
        <xdr:spPr>
          <a:xfrm rot="3175056" flipV="1">
            <a:off x="1841278" y="4005326"/>
            <a:ext cx="0" cy="781048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3" name="Ellipse 72"/>
          <xdr:cNvSpPr/>
        </xdr:nvSpPr>
        <xdr:spPr>
          <a:xfrm rot="3180000">
            <a:off x="3997032" y="4468721"/>
            <a:ext cx="76200" cy="76200"/>
          </a:xfrm>
          <a:prstGeom prst="ellipse">
            <a:avLst/>
          </a:prstGeom>
          <a:solidFill>
            <a:srgbClr val="0070C0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4" name="Rectangle à coins arrondis 73"/>
          <xdr:cNvSpPr/>
        </xdr:nvSpPr>
        <xdr:spPr>
          <a:xfrm rot="3180000">
            <a:off x="3532155" y="5172196"/>
            <a:ext cx="2219325" cy="295275"/>
          </a:xfrm>
          <a:prstGeom prst="roundRect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5" name="Ellipse 74"/>
          <xdr:cNvSpPr/>
        </xdr:nvSpPr>
        <xdr:spPr>
          <a:xfrm rot="3180000">
            <a:off x="5007737" y="5720237"/>
            <a:ext cx="279308" cy="279308"/>
          </a:xfrm>
          <a:prstGeom prst="ellipse">
            <a:avLst/>
          </a:prstGeom>
          <a:solidFill>
            <a:schemeClr val="accent4">
              <a:lumMod val="20000"/>
              <a:lumOff val="80000"/>
            </a:schemeClr>
          </a:solidFill>
          <a:ln w="12700"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6" name="Ellipse 75"/>
          <xdr:cNvSpPr>
            <a:spLocks noChangeAspect="1"/>
          </xdr:cNvSpPr>
        </xdr:nvSpPr>
        <xdr:spPr>
          <a:xfrm rot="3180000">
            <a:off x="5132936" y="5841181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7" name="Ellipse 76"/>
          <xdr:cNvSpPr>
            <a:spLocks noChangeAspect="1"/>
          </xdr:cNvSpPr>
        </xdr:nvSpPr>
        <xdr:spPr>
          <a:xfrm rot="3180000">
            <a:off x="4605674" y="5401876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8" name="ZoneTexte 77"/>
          <xdr:cNvSpPr txBox="1"/>
        </xdr:nvSpPr>
        <xdr:spPr>
          <a:xfrm>
            <a:off x="4402982" y="402294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t</a:t>
            </a:r>
          </a:p>
        </xdr:txBody>
      </xdr:sp>
      <xdr:sp macro="" textlink="">
        <xdr:nvSpPr>
          <xdr:cNvPr id="79" name="ZoneTexte 78"/>
          <xdr:cNvSpPr txBox="1"/>
        </xdr:nvSpPr>
        <xdr:spPr>
          <a:xfrm>
            <a:off x="5546604" y="6390256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s</a:t>
            </a:r>
          </a:p>
        </xdr:txBody>
      </xdr:sp>
      <xdr:sp macro="" textlink="">
        <xdr:nvSpPr>
          <xdr:cNvPr id="80" name="ZoneTexte 79"/>
          <xdr:cNvSpPr txBox="1"/>
        </xdr:nvSpPr>
        <xdr:spPr>
          <a:xfrm>
            <a:off x="3741646" y="4350997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B</a:t>
            </a:r>
          </a:p>
        </xdr:txBody>
      </xdr:sp>
      <xdr:sp macro="" textlink="">
        <xdr:nvSpPr>
          <xdr:cNvPr id="81" name="ZoneTexte 80"/>
          <xdr:cNvSpPr txBox="1"/>
        </xdr:nvSpPr>
        <xdr:spPr>
          <a:xfrm>
            <a:off x="4666996" y="4977547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G5</a:t>
            </a:r>
          </a:p>
        </xdr:txBody>
      </xdr:sp>
      <xdr:sp macro="" textlink="">
        <xdr:nvSpPr>
          <xdr:cNvPr id="82" name="ZoneTexte 81"/>
          <xdr:cNvSpPr txBox="1"/>
        </xdr:nvSpPr>
        <xdr:spPr>
          <a:xfrm>
            <a:off x="5042698" y="554251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I</a:t>
            </a:r>
          </a:p>
        </xdr:txBody>
      </xdr:sp>
      <xdr:sp macro="" textlink="">
        <xdr:nvSpPr>
          <xdr:cNvPr id="83" name="ZoneTexte 82"/>
          <xdr:cNvSpPr txBox="1"/>
        </xdr:nvSpPr>
        <xdr:spPr>
          <a:xfrm>
            <a:off x="5314745" y="5837138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C</a:t>
            </a:r>
          </a:p>
        </xdr:txBody>
      </xdr:sp>
      <xdr:cxnSp macro="">
        <xdr:nvCxnSpPr>
          <xdr:cNvPr id="84" name="Connecteur droit avec flèche 83"/>
          <xdr:cNvCxnSpPr/>
        </xdr:nvCxnSpPr>
        <xdr:spPr>
          <a:xfrm>
            <a:off x="3912880" y="4360414"/>
            <a:ext cx="1645626" cy="2183821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Connecteur droit avec flèche 84"/>
          <xdr:cNvCxnSpPr/>
        </xdr:nvCxnSpPr>
        <xdr:spPr>
          <a:xfrm rot="3180000" flipV="1">
            <a:off x="4184406" y="3997849"/>
            <a:ext cx="0" cy="781048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7" name="Ellipse 86"/>
          <xdr:cNvSpPr/>
        </xdr:nvSpPr>
        <xdr:spPr>
          <a:xfrm>
            <a:off x="3885078" y="3911215"/>
            <a:ext cx="373158" cy="373158"/>
          </a:xfrm>
          <a:prstGeom prst="ellipse">
            <a:avLst/>
          </a:prstGeom>
          <a:solidFill>
            <a:schemeClr val="accent4">
              <a:lumMod val="20000"/>
              <a:lumOff val="80000"/>
            </a:schemeClr>
          </a:solidFill>
          <a:ln w="12700"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8" name="Rectangle à coins arrondis 87"/>
          <xdr:cNvSpPr/>
        </xdr:nvSpPr>
        <xdr:spPr>
          <a:xfrm>
            <a:off x="1961029" y="5960783"/>
            <a:ext cx="3400985" cy="295275"/>
          </a:xfrm>
          <a:prstGeom prst="roundRect">
            <a:avLst/>
          </a:pr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9" name="Ellipse 88"/>
          <xdr:cNvSpPr/>
        </xdr:nvSpPr>
        <xdr:spPr>
          <a:xfrm>
            <a:off x="5921681" y="3944471"/>
            <a:ext cx="505000" cy="505000"/>
          </a:xfrm>
          <a:prstGeom prst="ellipse">
            <a:avLst/>
          </a:prstGeom>
          <a:solidFill>
            <a:schemeClr val="accent4">
              <a:lumMod val="20000"/>
              <a:lumOff val="80000"/>
            </a:schemeClr>
          </a:solidFill>
          <a:ln w="12700"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0" name="Ellipse 89"/>
          <xdr:cNvSpPr>
            <a:spLocks noChangeAspect="1"/>
          </xdr:cNvSpPr>
        </xdr:nvSpPr>
        <xdr:spPr>
          <a:xfrm>
            <a:off x="4169143" y="6008408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1" name="Ellipse 90"/>
          <xdr:cNvSpPr>
            <a:spLocks noChangeAspect="1"/>
          </xdr:cNvSpPr>
        </xdr:nvSpPr>
        <xdr:spPr>
          <a:xfrm>
            <a:off x="3536397" y="5712009"/>
            <a:ext cx="36000" cy="36000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2" name="ZoneTexte 91"/>
          <xdr:cNvSpPr txBox="1"/>
        </xdr:nvSpPr>
        <xdr:spPr>
          <a:xfrm>
            <a:off x="2961714" y="5649260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w</a:t>
            </a:r>
          </a:p>
        </xdr:txBody>
      </xdr:sp>
      <xdr:sp macro="" textlink="">
        <xdr:nvSpPr>
          <xdr:cNvPr id="93" name="ZoneTexte 92"/>
          <xdr:cNvSpPr txBox="1"/>
        </xdr:nvSpPr>
        <xdr:spPr>
          <a:xfrm>
            <a:off x="5859800" y="6010089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v</a:t>
            </a:r>
          </a:p>
        </xdr:txBody>
      </xdr:sp>
      <xdr:sp macro="" textlink="">
        <xdr:nvSpPr>
          <xdr:cNvPr id="94" name="ZoneTexte 93"/>
          <xdr:cNvSpPr txBox="1"/>
        </xdr:nvSpPr>
        <xdr:spPr>
          <a:xfrm>
            <a:off x="2628339" y="6204512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D</a:t>
            </a:r>
          </a:p>
        </xdr:txBody>
      </xdr:sp>
      <xdr:sp macro="" textlink="">
        <xdr:nvSpPr>
          <xdr:cNvPr id="95" name="ZoneTexte 94"/>
          <xdr:cNvSpPr txBox="1"/>
        </xdr:nvSpPr>
        <xdr:spPr>
          <a:xfrm>
            <a:off x="3432245" y="5483973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Gc</a:t>
            </a:r>
          </a:p>
        </xdr:txBody>
      </xdr:sp>
      <xdr:sp macro="" textlink="">
        <xdr:nvSpPr>
          <xdr:cNvPr id="96" name="ZoneTexte 95"/>
          <xdr:cNvSpPr txBox="1"/>
        </xdr:nvSpPr>
        <xdr:spPr>
          <a:xfrm>
            <a:off x="4040275" y="5741708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G6</a:t>
            </a:r>
          </a:p>
        </xdr:txBody>
      </xdr:sp>
      <xdr:cxnSp macro="">
        <xdr:nvCxnSpPr>
          <xdr:cNvPr id="98" name="Connecteur droit avec flèche 97"/>
          <xdr:cNvCxnSpPr/>
        </xdr:nvCxnSpPr>
        <xdr:spPr>
          <a:xfrm>
            <a:off x="2704539" y="6113183"/>
            <a:ext cx="3189755" cy="0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9" name="Connecteur droit avec flèche 98"/>
          <xdr:cNvCxnSpPr/>
        </xdr:nvCxnSpPr>
        <xdr:spPr>
          <a:xfrm flipV="1">
            <a:off x="2890277" y="5670176"/>
            <a:ext cx="0" cy="633507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Connecteur droit avec flèche 106"/>
          <xdr:cNvCxnSpPr/>
        </xdr:nvCxnSpPr>
        <xdr:spPr>
          <a:xfrm flipV="1">
            <a:off x="2205038" y="5109882"/>
            <a:ext cx="0" cy="385857"/>
          </a:xfrm>
          <a:prstGeom prst="straightConnector1">
            <a:avLst/>
          </a:prstGeom>
          <a:ln>
            <a:solidFill>
              <a:srgbClr val="FF0000"/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9" name="Connecteur droit avec flèche 108"/>
          <xdr:cNvCxnSpPr/>
        </xdr:nvCxnSpPr>
        <xdr:spPr>
          <a:xfrm flipV="1">
            <a:off x="3549743" y="5748618"/>
            <a:ext cx="0" cy="549088"/>
          </a:xfrm>
          <a:prstGeom prst="straightConnector1">
            <a:avLst/>
          </a:prstGeom>
          <a:ln>
            <a:solidFill>
              <a:srgbClr val="FF0000"/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1" name="Connecteur droit avec flèche 110"/>
          <xdr:cNvCxnSpPr/>
        </xdr:nvCxnSpPr>
        <xdr:spPr>
          <a:xfrm flipV="1">
            <a:off x="4188479" y="6051177"/>
            <a:ext cx="0" cy="336176"/>
          </a:xfrm>
          <a:prstGeom prst="straightConnector1">
            <a:avLst/>
          </a:prstGeom>
          <a:ln>
            <a:solidFill>
              <a:srgbClr val="FF0000"/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3" name="Connecteur droit avec flèche 112"/>
          <xdr:cNvCxnSpPr/>
        </xdr:nvCxnSpPr>
        <xdr:spPr>
          <a:xfrm flipV="1">
            <a:off x="4614302" y="5423649"/>
            <a:ext cx="0" cy="385857"/>
          </a:xfrm>
          <a:prstGeom prst="straightConnector1">
            <a:avLst/>
          </a:prstGeom>
          <a:ln>
            <a:solidFill>
              <a:srgbClr val="FF0000"/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5" name="Connecteur droit 114"/>
          <xdr:cNvCxnSpPr>
            <a:endCxn id="87" idx="1"/>
          </xdr:cNvCxnSpPr>
        </xdr:nvCxnSpPr>
        <xdr:spPr>
          <a:xfrm flipV="1">
            <a:off x="2753370" y="3965863"/>
            <a:ext cx="1186356" cy="1807091"/>
          </a:xfrm>
          <a:prstGeom prst="line">
            <a:avLst/>
          </a:prstGeom>
          <a:ln>
            <a:solidFill>
              <a:srgbClr val="7030A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7" name="Connecteur droit 116"/>
          <xdr:cNvCxnSpPr>
            <a:stCxn id="75" idx="3"/>
          </xdr:cNvCxnSpPr>
        </xdr:nvCxnSpPr>
        <xdr:spPr>
          <a:xfrm flipH="1" flipV="1">
            <a:off x="4247030" y="4030559"/>
            <a:ext cx="762067" cy="1809896"/>
          </a:xfrm>
          <a:prstGeom prst="line">
            <a:avLst/>
          </a:prstGeom>
          <a:ln>
            <a:solidFill>
              <a:srgbClr val="7030A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9" name="Ellipse 118"/>
          <xdr:cNvSpPr>
            <a:spLocks noChangeAspect="1"/>
          </xdr:cNvSpPr>
        </xdr:nvSpPr>
        <xdr:spPr>
          <a:xfrm rot="3180000">
            <a:off x="4042352" y="4073370"/>
            <a:ext cx="72000" cy="72000"/>
          </a:xfrm>
          <a:prstGeom prst="ellipse">
            <a:avLst/>
          </a:prstGeom>
          <a:solidFill>
            <a:srgbClr val="0070C0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0" name="Ellipse 119"/>
          <xdr:cNvSpPr>
            <a:spLocks noChangeAspect="1"/>
          </xdr:cNvSpPr>
        </xdr:nvSpPr>
        <xdr:spPr>
          <a:xfrm rot="3180000">
            <a:off x="6149058" y="4174223"/>
            <a:ext cx="72000" cy="72000"/>
          </a:xfrm>
          <a:prstGeom prst="ellipse">
            <a:avLst/>
          </a:prstGeom>
          <a:solidFill>
            <a:srgbClr val="0070C0"/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122" name="Connecteur droit 121"/>
          <xdr:cNvCxnSpPr/>
        </xdr:nvCxnSpPr>
        <xdr:spPr>
          <a:xfrm flipV="1">
            <a:off x="5294970" y="4172858"/>
            <a:ext cx="622269" cy="1682809"/>
          </a:xfrm>
          <a:prstGeom prst="line">
            <a:avLst/>
          </a:prstGeom>
          <a:ln>
            <a:solidFill>
              <a:srgbClr val="7030A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4" name="Connecteur droit 123"/>
          <xdr:cNvCxnSpPr/>
        </xdr:nvCxnSpPr>
        <xdr:spPr>
          <a:xfrm flipH="1" flipV="1">
            <a:off x="6437151" y="4196972"/>
            <a:ext cx="6231" cy="1092205"/>
          </a:xfrm>
          <a:prstGeom prst="line">
            <a:avLst/>
          </a:prstGeom>
          <a:ln>
            <a:solidFill>
              <a:srgbClr val="7030A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9" name="Rectangle 128"/>
          <xdr:cNvSpPr/>
        </xdr:nvSpPr>
        <xdr:spPr>
          <a:xfrm>
            <a:off x="6286500" y="5289176"/>
            <a:ext cx="313765" cy="324971"/>
          </a:xfrm>
          <a:prstGeom prst="rect">
            <a:avLst/>
          </a:prstGeom>
          <a:solidFill>
            <a:schemeClr val="accent4">
              <a:lumMod val="20000"/>
              <a:lumOff val="80000"/>
            </a:schemeClr>
          </a:solidFill>
          <a:ln w="12700"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30" name="ZoneTexte 129"/>
          <xdr:cNvSpPr txBox="1"/>
        </xdr:nvSpPr>
        <xdr:spPr>
          <a:xfrm>
            <a:off x="3955115" y="3912904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M</a:t>
            </a:r>
          </a:p>
        </xdr:txBody>
      </xdr:sp>
      <xdr:sp macro="" textlink="">
        <xdr:nvSpPr>
          <xdr:cNvPr id="131" name="ZoneTexte 130"/>
          <xdr:cNvSpPr txBox="1"/>
        </xdr:nvSpPr>
        <xdr:spPr>
          <a:xfrm>
            <a:off x="6050615" y="3968934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J</a:t>
            </a:r>
          </a:p>
        </xdr:txBody>
      </xdr:sp>
      <xdr:sp macro="" textlink="">
        <xdr:nvSpPr>
          <xdr:cNvPr id="132" name="ZoneTexte 131"/>
          <xdr:cNvSpPr txBox="1"/>
        </xdr:nvSpPr>
        <xdr:spPr>
          <a:xfrm>
            <a:off x="4026157" y="6409764"/>
            <a:ext cx="276902" cy="2017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>
                <a:solidFill>
                  <a:srgbClr val="FF0000"/>
                </a:solidFill>
              </a:rPr>
              <a:t>P6</a:t>
            </a:r>
          </a:p>
        </xdr:txBody>
      </xdr:sp>
      <xdr:sp macro="" textlink="">
        <xdr:nvSpPr>
          <xdr:cNvPr id="133" name="ZoneTexte 132"/>
          <xdr:cNvSpPr txBox="1"/>
        </xdr:nvSpPr>
        <xdr:spPr>
          <a:xfrm>
            <a:off x="1964274" y="5434853"/>
            <a:ext cx="276902" cy="2017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>
                <a:solidFill>
                  <a:srgbClr val="FF0000"/>
                </a:solidFill>
              </a:rPr>
              <a:t>P4</a:t>
            </a:r>
          </a:p>
        </xdr:txBody>
      </xdr:sp>
      <xdr:sp macro="" textlink="">
        <xdr:nvSpPr>
          <xdr:cNvPr id="134" name="ZoneTexte 133"/>
          <xdr:cNvSpPr txBox="1"/>
        </xdr:nvSpPr>
        <xdr:spPr>
          <a:xfrm>
            <a:off x="4328716" y="5681385"/>
            <a:ext cx="276902" cy="2017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>
                <a:solidFill>
                  <a:srgbClr val="FF0000"/>
                </a:solidFill>
              </a:rPr>
              <a:t>P5</a:t>
            </a:r>
          </a:p>
        </xdr:txBody>
      </xdr:sp>
      <xdr:cxnSp macro="">
        <xdr:nvCxnSpPr>
          <xdr:cNvPr id="136" name="Connecteur droit avec flèche 135"/>
          <xdr:cNvCxnSpPr/>
        </xdr:nvCxnSpPr>
        <xdr:spPr>
          <a:xfrm flipH="1">
            <a:off x="4225179" y="3899646"/>
            <a:ext cx="223556" cy="129239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9" name="Connecteur droit avec flèche 138"/>
          <xdr:cNvCxnSpPr/>
        </xdr:nvCxnSpPr>
        <xdr:spPr>
          <a:xfrm flipH="1">
            <a:off x="6399119" y="3978089"/>
            <a:ext cx="223557" cy="106826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1" name="Connecteur droit avec flèche 140"/>
          <xdr:cNvCxnSpPr/>
        </xdr:nvCxnSpPr>
        <xdr:spPr>
          <a:xfrm flipH="1">
            <a:off x="5211295" y="5401236"/>
            <a:ext cx="122705" cy="330944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2" name="ZoneTexte 141"/>
          <xdr:cNvSpPr txBox="1"/>
        </xdr:nvSpPr>
        <xdr:spPr>
          <a:xfrm>
            <a:off x="4436968" y="3778433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R1</a:t>
            </a:r>
          </a:p>
        </xdr:txBody>
      </xdr:sp>
      <xdr:sp macro="" textlink="">
        <xdr:nvSpPr>
          <xdr:cNvPr id="143" name="ZoneTexte 142"/>
          <xdr:cNvSpPr txBox="1"/>
        </xdr:nvSpPr>
        <xdr:spPr>
          <a:xfrm>
            <a:off x="6644527" y="3868081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R3</a:t>
            </a:r>
          </a:p>
        </xdr:txBody>
      </xdr:sp>
      <xdr:sp macro="" textlink="">
        <xdr:nvSpPr>
          <xdr:cNvPr id="144" name="ZoneTexte 143"/>
          <xdr:cNvSpPr txBox="1"/>
        </xdr:nvSpPr>
        <xdr:spPr>
          <a:xfrm>
            <a:off x="5210174" y="5246404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R2</a:t>
            </a:r>
          </a:p>
        </xdr:txBody>
      </xdr:sp>
      <xdr:sp macro="" textlink="">
        <xdr:nvSpPr>
          <xdr:cNvPr id="145" name="ZoneTexte 144"/>
          <xdr:cNvSpPr txBox="1"/>
        </xdr:nvSpPr>
        <xdr:spPr>
          <a:xfrm>
            <a:off x="6655733" y="5212786"/>
            <a:ext cx="583267" cy="4125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Ctp </a:t>
            </a:r>
          </a:p>
          <a:p>
            <a:pPr algn="ctr"/>
            <a:r>
              <a:rPr lang="fr-FR" sz="1100"/>
              <a:t>(Qté : 2)</a:t>
            </a:r>
          </a:p>
        </xdr:txBody>
      </xdr:sp>
      <xdr:cxnSp macro="">
        <xdr:nvCxnSpPr>
          <xdr:cNvPr id="146" name="Connecteur droit avec flèche 145"/>
          <xdr:cNvCxnSpPr/>
        </xdr:nvCxnSpPr>
        <xdr:spPr>
          <a:xfrm flipV="1">
            <a:off x="1299881" y="4989613"/>
            <a:ext cx="584004" cy="310769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8" name="Connecteur droit avec flèche 147"/>
          <xdr:cNvCxnSpPr/>
        </xdr:nvCxnSpPr>
        <xdr:spPr>
          <a:xfrm flipV="1">
            <a:off x="3944471" y="4955997"/>
            <a:ext cx="247826" cy="176297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9" name="Connecteur droit avec flèche 148"/>
          <xdr:cNvCxnSpPr/>
        </xdr:nvCxnSpPr>
        <xdr:spPr>
          <a:xfrm flipH="1" flipV="1">
            <a:off x="4293150" y="6255879"/>
            <a:ext cx="144379" cy="243533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1" name="ZoneTexte 150"/>
          <xdr:cNvSpPr txBox="1"/>
        </xdr:nvSpPr>
        <xdr:spPr>
          <a:xfrm>
            <a:off x="974350" y="5336051"/>
            <a:ext cx="572061" cy="4013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Levier 4</a:t>
            </a:r>
          </a:p>
          <a:p>
            <a:pPr algn="ctr"/>
            <a:r>
              <a:rPr lang="fr-FR" sz="1100"/>
              <a:t>(Qté : 2)</a:t>
            </a:r>
          </a:p>
        </xdr:txBody>
      </xdr:sp>
      <xdr:sp macro="" textlink="">
        <xdr:nvSpPr>
          <xdr:cNvPr id="152" name="ZoneTexte 151"/>
          <xdr:cNvSpPr txBox="1"/>
        </xdr:nvSpPr>
        <xdr:spPr>
          <a:xfrm>
            <a:off x="4492996" y="6389405"/>
            <a:ext cx="684122" cy="2332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Plateau  6</a:t>
            </a:r>
          </a:p>
        </xdr:txBody>
      </xdr:sp>
      <xdr:sp macro="" textlink="">
        <xdr:nvSpPr>
          <xdr:cNvPr id="153" name="ZoneTexte 152"/>
          <xdr:cNvSpPr txBox="1"/>
        </xdr:nvSpPr>
        <xdr:spPr>
          <a:xfrm>
            <a:off x="3406026" y="4966256"/>
            <a:ext cx="572061" cy="39015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Levier 5</a:t>
            </a:r>
          </a:p>
          <a:p>
            <a:pPr algn="ctr"/>
            <a:r>
              <a:rPr lang="fr-FR" sz="1100"/>
              <a:t>(Qté : 2)</a:t>
            </a:r>
          </a:p>
        </xdr:txBody>
      </xdr:sp>
      <xdr:sp macro="" textlink="">
        <xdr:nvSpPr>
          <xdr:cNvPr id="154" name="Arc 153"/>
          <xdr:cNvSpPr/>
        </xdr:nvSpPr>
        <xdr:spPr>
          <a:xfrm>
            <a:off x="1344705" y="4157382"/>
            <a:ext cx="694766" cy="694766"/>
          </a:xfrm>
          <a:prstGeom prst="arc">
            <a:avLst>
              <a:gd name="adj1" fmla="val 3318296"/>
              <a:gd name="adj2" fmla="val 0"/>
            </a:avLst>
          </a:prstGeom>
          <a:ln>
            <a:solidFill>
              <a:schemeClr val="bg1">
                <a:lumMod val="65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55" name="ZoneTexte 154"/>
          <xdr:cNvSpPr txBox="1"/>
        </xdr:nvSpPr>
        <xdr:spPr>
          <a:xfrm>
            <a:off x="1176057" y="4181845"/>
            <a:ext cx="247650" cy="2095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l-GR" sz="1100"/>
              <a:t>θ</a:t>
            </a:r>
            <a:endParaRPr lang="fr-FR" sz="1100"/>
          </a:p>
        </xdr:txBody>
      </xdr:sp>
      <xdr:sp macro="" textlink="">
        <xdr:nvSpPr>
          <xdr:cNvPr id="160" name="ZoneTexte 159"/>
          <xdr:cNvSpPr txBox="1"/>
        </xdr:nvSpPr>
        <xdr:spPr>
          <a:xfrm>
            <a:off x="3432245" y="6320117"/>
            <a:ext cx="276902" cy="2017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>
                <a:solidFill>
                  <a:srgbClr val="FF0000"/>
                </a:solidFill>
              </a:rPr>
              <a:t>Pc</a:t>
            </a:r>
          </a:p>
        </xdr:txBody>
      </xdr:sp>
      <xdr:cxnSp macro="">
        <xdr:nvCxnSpPr>
          <xdr:cNvPr id="161" name="Connecteur droit avec flèche 160"/>
          <xdr:cNvCxnSpPr/>
        </xdr:nvCxnSpPr>
        <xdr:spPr>
          <a:xfrm flipH="1" flipV="1">
            <a:off x="5592297" y="5104649"/>
            <a:ext cx="201144" cy="251763"/>
          </a:xfrm>
          <a:prstGeom prst="straightConnector1">
            <a:avLst/>
          </a:prstGeom>
          <a:ln>
            <a:solidFill>
              <a:schemeClr val="bg1">
                <a:lumMod val="50000"/>
              </a:schemeClr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4" name="ZoneTexte 163"/>
          <xdr:cNvSpPr txBox="1"/>
        </xdr:nvSpPr>
        <xdr:spPr>
          <a:xfrm>
            <a:off x="5400673" y="5347257"/>
            <a:ext cx="930650" cy="266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2 chaînes</a:t>
            </a:r>
          </a:p>
        </xdr:txBody>
      </xdr:sp>
      <xdr:cxnSp macro="">
        <xdr:nvCxnSpPr>
          <xdr:cNvPr id="168" name="Connecteur droit avec flèche 167"/>
          <xdr:cNvCxnSpPr/>
        </xdr:nvCxnSpPr>
        <xdr:spPr>
          <a:xfrm flipV="1">
            <a:off x="6440861" y="5457267"/>
            <a:ext cx="0" cy="385857"/>
          </a:xfrm>
          <a:prstGeom prst="straightConnector1">
            <a:avLst/>
          </a:prstGeom>
          <a:ln>
            <a:solidFill>
              <a:srgbClr val="FF0000"/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9" name="ZoneTexte 168"/>
          <xdr:cNvSpPr txBox="1"/>
        </xdr:nvSpPr>
        <xdr:spPr>
          <a:xfrm>
            <a:off x="6345775" y="5871885"/>
            <a:ext cx="276902" cy="2017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>
                <a:solidFill>
                  <a:srgbClr val="FF0000"/>
                </a:solidFill>
              </a:rPr>
              <a:t>P7</a:t>
            </a:r>
          </a:p>
        </xdr:txBody>
      </xdr:sp>
    </xdr:grpSp>
    <xdr:clientData/>
  </xdr:twoCellAnchor>
  <xdr:twoCellAnchor>
    <xdr:from>
      <xdr:col>9</xdr:col>
      <xdr:colOff>111498</xdr:colOff>
      <xdr:row>14</xdr:row>
      <xdr:rowOff>82176</xdr:rowOff>
    </xdr:from>
    <xdr:to>
      <xdr:col>9</xdr:col>
      <xdr:colOff>638175</xdr:colOff>
      <xdr:row>17</xdr:row>
      <xdr:rowOff>78441</xdr:rowOff>
    </xdr:to>
    <xdr:sp macro="" textlink="">
      <xdr:nvSpPr>
        <xdr:cNvPr id="167" name="Rectangle 166"/>
        <xdr:cNvSpPr/>
      </xdr:nvSpPr>
      <xdr:spPr>
        <a:xfrm>
          <a:off x="6745380" y="2749176"/>
          <a:ext cx="526677" cy="567765"/>
        </a:xfrm>
        <a:prstGeom prst="rect">
          <a:avLst/>
        </a:prstGeom>
        <a:noFill/>
        <a:ln w="12700">
          <a:solidFill>
            <a:schemeClr val="accent6">
              <a:lumMod val="75000"/>
            </a:schemeClr>
          </a:solidFill>
          <a:prstDash val="dash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32</xdr:row>
          <xdr:rowOff>19050</xdr:rowOff>
        </xdr:from>
        <xdr:to>
          <xdr:col>14</xdr:col>
          <xdr:colOff>685800</xdr:colOff>
          <xdr:row>33</xdr:row>
          <xdr:rowOff>104775</xdr:rowOff>
        </xdr:to>
        <xdr:sp macro="" textlink="">
          <xdr:nvSpPr>
            <xdr:cNvPr id="1027" name="BarreTheta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30</xdr:col>
      <xdr:colOff>33618</xdr:colOff>
      <xdr:row>4</xdr:row>
      <xdr:rowOff>0</xdr:rowOff>
    </xdr:from>
    <xdr:to>
      <xdr:col>32</xdr:col>
      <xdr:colOff>22412</xdr:colOff>
      <xdr:row>6</xdr:row>
      <xdr:rowOff>11206</xdr:rowOff>
    </xdr:to>
    <xdr:sp macro="" textlink="">
      <xdr:nvSpPr>
        <xdr:cNvPr id="171" name="Parenthèses 170"/>
        <xdr:cNvSpPr/>
      </xdr:nvSpPr>
      <xdr:spPr>
        <a:xfrm>
          <a:off x="21907500" y="762000"/>
          <a:ext cx="1714500" cy="392206"/>
        </a:xfrm>
        <a:prstGeom prst="bracketPair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9</xdr:col>
      <xdr:colOff>563684</xdr:colOff>
      <xdr:row>53</xdr:row>
      <xdr:rowOff>57150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7307384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B1:AH35"/>
  <sheetViews>
    <sheetView showGridLines="0" tabSelected="1" zoomScale="85" zoomScaleNormal="85" workbookViewId="0"/>
  </sheetViews>
  <sheetFormatPr baseColWidth="10" defaultRowHeight="15" x14ac:dyDescent="0.25"/>
  <cols>
    <col min="1" max="1" width="7.7109375" customWidth="1"/>
    <col min="2" max="2" width="8" customWidth="1"/>
    <col min="3" max="6" width="11.42578125" style="2"/>
    <col min="7" max="7" width="11.42578125" style="5"/>
    <col min="8" max="17" width="11.42578125" style="2"/>
    <col min="19" max="19" width="7.42578125" customWidth="1"/>
    <col min="23" max="23" width="14.42578125" bestFit="1" customWidth="1"/>
    <col min="24" max="24" width="12.85546875" bestFit="1" customWidth="1"/>
    <col min="27" max="29" width="12.85546875" bestFit="1" customWidth="1"/>
    <col min="31" max="33" width="12.85546875" bestFit="1" customWidth="1"/>
  </cols>
  <sheetData>
    <row r="1" spans="2:34" x14ac:dyDescent="0.25">
      <c r="C1" s="3" t="s">
        <v>33</v>
      </c>
      <c r="J1" s="36" t="s">
        <v>40</v>
      </c>
    </row>
    <row r="2" spans="2:34" x14ac:dyDescent="0.25">
      <c r="C2" s="3"/>
      <c r="U2" s="14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2:34" x14ac:dyDescent="0.25">
      <c r="C3" s="53" t="s">
        <v>17</v>
      </c>
      <c r="D3" s="53"/>
      <c r="E3" s="53"/>
      <c r="F3" s="53"/>
      <c r="G3" s="6"/>
      <c r="O3" s="53" t="s">
        <v>21</v>
      </c>
      <c r="P3" s="53"/>
      <c r="Q3" s="53"/>
      <c r="U3" s="14"/>
      <c r="V3" s="2"/>
      <c r="W3" s="51" t="s">
        <v>46</v>
      </c>
      <c r="X3" s="51"/>
      <c r="Y3" s="51"/>
      <c r="Z3" s="51"/>
      <c r="AA3" s="51"/>
      <c r="AB3" s="2"/>
      <c r="AC3" s="4" t="s">
        <v>48</v>
      </c>
      <c r="AD3" s="2"/>
      <c r="AE3" s="2"/>
      <c r="AF3" s="2"/>
      <c r="AG3" s="2"/>
      <c r="AH3" s="2"/>
    </row>
    <row r="4" spans="2:34" x14ac:dyDescent="0.25">
      <c r="C4" s="7" t="s">
        <v>2</v>
      </c>
      <c r="D4" s="7" t="s">
        <v>3</v>
      </c>
      <c r="E4" s="7" t="s">
        <v>4</v>
      </c>
      <c r="F4" s="7" t="s">
        <v>5</v>
      </c>
      <c r="N4"/>
      <c r="O4" s="7" t="s">
        <v>7</v>
      </c>
      <c r="P4" s="7" t="s">
        <v>8</v>
      </c>
      <c r="Q4" s="7" t="s">
        <v>9</v>
      </c>
      <c r="U4" s="14"/>
      <c r="V4" s="11" t="s">
        <v>34</v>
      </c>
      <c r="W4" s="7" t="s">
        <v>24</v>
      </c>
      <c r="X4" s="7" t="s">
        <v>25</v>
      </c>
      <c r="Y4" s="7" t="s">
        <v>26</v>
      </c>
      <c r="Z4" s="7" t="s">
        <v>38</v>
      </c>
      <c r="AA4" s="7" t="s">
        <v>28</v>
      </c>
      <c r="AB4" s="2"/>
      <c r="AC4" s="7" t="s">
        <v>41</v>
      </c>
      <c r="AD4" s="2"/>
      <c r="AE4" s="53" t="s">
        <v>45</v>
      </c>
      <c r="AF4" s="53"/>
      <c r="AG4" s="2"/>
      <c r="AH4" s="2"/>
    </row>
    <row r="5" spans="2:34" x14ac:dyDescent="0.25">
      <c r="C5" s="8" t="s">
        <v>6</v>
      </c>
      <c r="D5" s="8" t="s">
        <v>6</v>
      </c>
      <c r="E5" s="8" t="s">
        <v>6</v>
      </c>
      <c r="F5" s="8" t="s">
        <v>6</v>
      </c>
      <c r="N5"/>
      <c r="O5" s="8" t="s">
        <v>6</v>
      </c>
      <c r="P5" s="8" t="s">
        <v>6</v>
      </c>
      <c r="Q5" s="8" t="s">
        <v>6</v>
      </c>
      <c r="U5" s="14"/>
      <c r="V5" s="12" t="s">
        <v>35</v>
      </c>
      <c r="W5" s="8" t="s">
        <v>36</v>
      </c>
      <c r="X5" s="8" t="s">
        <v>36</v>
      </c>
      <c r="Y5" s="8" t="s">
        <v>36</v>
      </c>
      <c r="Z5" s="8" t="s">
        <v>36</v>
      </c>
      <c r="AA5" s="8" t="s">
        <v>36</v>
      </c>
      <c r="AB5" s="2"/>
      <c r="AC5" s="8" t="s">
        <v>44</v>
      </c>
      <c r="AD5" s="2"/>
      <c r="AE5" s="22">
        <f>COS(θ)</f>
        <v>0.42261826174069961</v>
      </c>
      <c r="AF5" s="22">
        <f>-AE6</f>
        <v>0.90630778703664994</v>
      </c>
      <c r="AG5" s="2"/>
      <c r="AH5" s="2"/>
    </row>
    <row r="6" spans="2:34" x14ac:dyDescent="0.25">
      <c r="B6" s="1" t="s">
        <v>0</v>
      </c>
      <c r="C6" s="10">
        <v>0</v>
      </c>
      <c r="D6" s="17">
        <v>800</v>
      </c>
      <c r="E6" s="17">
        <v>750</v>
      </c>
      <c r="F6" s="17">
        <v>1600</v>
      </c>
      <c r="N6" s="1" t="s">
        <v>10</v>
      </c>
      <c r="O6" s="17">
        <v>380</v>
      </c>
      <c r="P6" s="17">
        <v>650</v>
      </c>
      <c r="Q6" s="17">
        <v>720</v>
      </c>
      <c r="U6" s="14"/>
      <c r="V6" s="13">
        <f>9.81</f>
        <v>9.81</v>
      </c>
      <c r="W6" s="13">
        <f>-2*M_4*g</f>
        <v>-294.3</v>
      </c>
      <c r="X6" s="13">
        <f>-2*M_5*g</f>
        <v>-392.40000000000003</v>
      </c>
      <c r="Y6" s="13">
        <f>-M_6*g</f>
        <v>-392.40000000000003</v>
      </c>
      <c r="Z6" s="13">
        <f>-Mc*g</f>
        <v>-4905</v>
      </c>
      <c r="AA6" s="13">
        <f>-2*Mctp*g</f>
        <v>-196.20000000000002</v>
      </c>
      <c r="AB6" s="2"/>
      <c r="AC6" s="21">
        <f>RADIANS(thetaDeg)</f>
        <v>5.1487212933832724</v>
      </c>
      <c r="AD6" s="2"/>
      <c r="AE6" s="22">
        <f>SIN(θ)</f>
        <v>-0.90630778703664994</v>
      </c>
      <c r="AF6" s="22">
        <f>AE5</f>
        <v>0.42261826174069961</v>
      </c>
      <c r="AG6" s="2"/>
      <c r="AH6" s="2"/>
    </row>
    <row r="7" spans="2:34" x14ac:dyDescent="0.25">
      <c r="B7" s="1" t="s">
        <v>1</v>
      </c>
      <c r="C7" s="9">
        <v>0</v>
      </c>
      <c r="D7" s="9">
        <v>0</v>
      </c>
      <c r="E7" s="18">
        <v>100</v>
      </c>
      <c r="F7" s="18">
        <v>80</v>
      </c>
      <c r="N7" s="1" t="s">
        <v>11</v>
      </c>
      <c r="O7" s="18">
        <v>15</v>
      </c>
      <c r="P7" s="18">
        <v>12</v>
      </c>
      <c r="Q7" s="9">
        <v>0</v>
      </c>
      <c r="U7" s="14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2:34" x14ac:dyDescent="0.25">
      <c r="U8" s="14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2:34" x14ac:dyDescent="0.25">
      <c r="O9" s="53" t="s">
        <v>22</v>
      </c>
      <c r="P9" s="53"/>
      <c r="Q9" s="53"/>
      <c r="U9" s="14"/>
      <c r="V9" s="51" t="s">
        <v>47</v>
      </c>
      <c r="W9" s="51"/>
      <c r="X9" s="51"/>
      <c r="Y9" s="51"/>
      <c r="Z9" s="51"/>
      <c r="AA9" s="51"/>
      <c r="AB9" s="51"/>
      <c r="AC9" s="51"/>
      <c r="AD9" s="2"/>
      <c r="AE9" s="2"/>
      <c r="AF9" s="2"/>
      <c r="AG9" s="2"/>
      <c r="AH9" s="2"/>
    </row>
    <row r="10" spans="2:34" x14ac:dyDescent="0.25">
      <c r="C10" s="51" t="s">
        <v>39</v>
      </c>
      <c r="D10" s="51"/>
      <c r="E10" s="51"/>
      <c r="F10" s="51"/>
      <c r="G10" s="51"/>
      <c r="N10"/>
      <c r="O10" s="7" t="s">
        <v>14</v>
      </c>
      <c r="P10" s="7" t="s">
        <v>15</v>
      </c>
      <c r="Q10" s="7" t="s">
        <v>16</v>
      </c>
      <c r="U10" s="14"/>
      <c r="V10" s="7" t="s">
        <v>7</v>
      </c>
      <c r="W10" s="7" t="s">
        <v>8</v>
      </c>
      <c r="X10" s="7" t="s">
        <v>9</v>
      </c>
      <c r="Y10" s="7" t="s">
        <v>14</v>
      </c>
      <c r="Z10" s="7" t="s">
        <v>15</v>
      </c>
      <c r="AA10" s="7" t="s">
        <v>16</v>
      </c>
      <c r="AB10" s="7" t="s">
        <v>19</v>
      </c>
      <c r="AC10" s="7" t="s">
        <v>20</v>
      </c>
      <c r="AD10" s="2"/>
      <c r="AE10" s="2"/>
      <c r="AF10" s="2"/>
      <c r="AG10" s="2"/>
    </row>
    <row r="11" spans="2:34" x14ac:dyDescent="0.25">
      <c r="C11" s="7" t="s">
        <v>24</v>
      </c>
      <c r="D11" s="7" t="s">
        <v>25</v>
      </c>
      <c r="E11" s="7" t="s">
        <v>37</v>
      </c>
      <c r="F11" s="7" t="s">
        <v>38</v>
      </c>
      <c r="G11" s="7" t="s">
        <v>28</v>
      </c>
      <c r="N11"/>
      <c r="O11" s="8" t="s">
        <v>6</v>
      </c>
      <c r="P11" s="8" t="s">
        <v>6</v>
      </c>
      <c r="Q11" s="8" t="s">
        <v>6</v>
      </c>
      <c r="U11" s="14"/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2"/>
      <c r="AE11" s="2"/>
      <c r="AF11" s="2"/>
      <c r="AG11" s="2"/>
      <c r="AH11" s="2"/>
    </row>
    <row r="12" spans="2:34" x14ac:dyDescent="0.25">
      <c r="C12" s="8" t="s">
        <v>27</v>
      </c>
      <c r="D12" s="8" t="s">
        <v>27</v>
      </c>
      <c r="E12" s="8" t="s">
        <v>27</v>
      </c>
      <c r="F12" s="8" t="s">
        <v>27</v>
      </c>
      <c r="G12" s="8" t="s">
        <v>27</v>
      </c>
      <c r="N12" s="1" t="s">
        <v>12</v>
      </c>
      <c r="O12" s="17">
        <v>370</v>
      </c>
      <c r="P12" s="17">
        <v>640</v>
      </c>
      <c r="Q12" s="26">
        <f>Ud</f>
        <v>720</v>
      </c>
      <c r="U12" s="23" t="s">
        <v>0</v>
      </c>
      <c r="V12" s="24">
        <f t="array" ref="V12:V13">MMULT(MatRotTheta,PointG4)</f>
        <v>174.1895562670156</v>
      </c>
      <c r="W12" s="24">
        <f t="array" ref="W12:W13">MMULT(MatRotTheta,PointE)</f>
        <v>285.57756357589454</v>
      </c>
      <c r="X12" s="24">
        <f t="array" ref="X12:X13">MMULT(MatRotTheta,PointD)</f>
        <v>304.28514845330369</v>
      </c>
      <c r="Y12" s="24">
        <f t="array" ref="Y12:Y13">MMULT(MatRotTheta,PointG5)+PointB</f>
        <v>947.30567897369235</v>
      </c>
      <c r="Z12" s="24">
        <f t="array" ref="Z12:Z13">MMULT(MatRotTheta,PointI)+PointB</f>
        <v>1084.0703043195977</v>
      </c>
      <c r="AA12" s="24">
        <f t="array" ref="AA12:AA13">MMULT(MatRotTheta,PointC1)+PointB</f>
        <v>1104.2851484533037</v>
      </c>
      <c r="AB12" s="24">
        <f t="array" ref="AB12:AB13">MMULT(MatRotTheta,PointGc)+PointD</f>
        <v>762.26182617406994</v>
      </c>
      <c r="AC12" s="24">
        <f t="array" ref="AC12:AC13">MMULT(MatRotTheta,PointG6)+PointD</f>
        <v>783.39273926110491</v>
      </c>
      <c r="AD12" s="2"/>
      <c r="AE12" s="2"/>
      <c r="AF12" s="2"/>
      <c r="AG12" s="2"/>
      <c r="AH12" s="2"/>
    </row>
    <row r="13" spans="2:34" x14ac:dyDescent="0.25">
      <c r="C13" s="18">
        <v>15</v>
      </c>
      <c r="D13" s="18">
        <v>20</v>
      </c>
      <c r="E13" s="18">
        <v>40</v>
      </c>
      <c r="F13" s="18">
        <v>500</v>
      </c>
      <c r="G13" s="18">
        <v>10</v>
      </c>
      <c r="N13" s="1" t="s">
        <v>13</v>
      </c>
      <c r="O13" s="18">
        <v>-10</v>
      </c>
      <c r="P13" s="18">
        <v>15</v>
      </c>
      <c r="Q13" s="9">
        <v>0</v>
      </c>
      <c r="U13" s="23" t="s">
        <v>1</v>
      </c>
      <c r="V13" s="25">
        <v>-338.05768514781647</v>
      </c>
      <c r="W13" s="25">
        <v>-584.02864243293402</v>
      </c>
      <c r="X13" s="25">
        <v>-652.54160666638791</v>
      </c>
      <c r="Y13" s="25">
        <v>-339.56006382096746</v>
      </c>
      <c r="Z13" s="25">
        <v>-573.69770977734538</v>
      </c>
      <c r="AA13" s="25">
        <v>-652.54160666638791</v>
      </c>
      <c r="AB13" s="25">
        <v>-90.630778703664987</v>
      </c>
      <c r="AC13" s="25">
        <v>-135.94616805549748</v>
      </c>
      <c r="AD13" s="2"/>
      <c r="AE13" s="2"/>
      <c r="AF13" s="2"/>
      <c r="AG13" s="2"/>
      <c r="AH13" s="2"/>
    </row>
    <row r="14" spans="2:34" x14ac:dyDescent="0.25">
      <c r="U14" s="14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2:34" x14ac:dyDescent="0.25">
      <c r="O15" s="53" t="s">
        <v>23</v>
      </c>
      <c r="P15" s="53"/>
      <c r="Q15" s="53"/>
      <c r="U15" s="14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2:34" x14ac:dyDescent="0.25">
      <c r="C16" s="53" t="s">
        <v>32</v>
      </c>
      <c r="D16" s="53"/>
      <c r="E16" s="53"/>
      <c r="N16"/>
      <c r="O16" s="7" t="s">
        <v>19</v>
      </c>
      <c r="P16" s="7" t="s">
        <v>20</v>
      </c>
      <c r="Q16" s="7" t="s">
        <v>16</v>
      </c>
      <c r="U16" s="14"/>
      <c r="V16" s="51" t="s">
        <v>52</v>
      </c>
      <c r="W16" s="51"/>
      <c r="X16" s="51"/>
      <c r="Y16" s="51"/>
      <c r="Z16" s="51"/>
      <c r="AA16" s="51"/>
      <c r="AB16" s="2"/>
      <c r="AC16" s="2"/>
      <c r="AD16" s="2"/>
      <c r="AE16" s="2"/>
      <c r="AF16" s="2"/>
      <c r="AG16" s="2"/>
      <c r="AH16" s="2"/>
    </row>
    <row r="17" spans="3:34" x14ac:dyDescent="0.25">
      <c r="C17" s="7" t="s">
        <v>29</v>
      </c>
      <c r="D17" s="7" t="s">
        <v>30</v>
      </c>
      <c r="E17" s="7" t="s">
        <v>31</v>
      </c>
      <c r="N17"/>
      <c r="O17" s="8" t="s">
        <v>6</v>
      </c>
      <c r="P17" s="8" t="s">
        <v>6</v>
      </c>
      <c r="Q17" s="8" t="s">
        <v>6</v>
      </c>
      <c r="U17" s="14"/>
      <c r="V17" s="54" t="s">
        <v>49</v>
      </c>
      <c r="W17" s="54"/>
      <c r="X17" s="54" t="s">
        <v>50</v>
      </c>
      <c r="Y17" s="54"/>
      <c r="Z17" s="54" t="s">
        <v>51</v>
      </c>
      <c r="AA17" s="54"/>
      <c r="AB17" s="2"/>
      <c r="AC17" s="2"/>
      <c r="AD17" s="2"/>
      <c r="AE17" s="2"/>
      <c r="AF17" s="2"/>
      <c r="AG17" s="2"/>
      <c r="AH17" s="2"/>
    </row>
    <row r="18" spans="3:34" x14ac:dyDescent="0.25">
      <c r="C18" s="8" t="s">
        <v>6</v>
      </c>
      <c r="D18" s="8" t="s">
        <v>6</v>
      </c>
      <c r="E18" s="8" t="s">
        <v>6</v>
      </c>
      <c r="N18" s="1" t="s">
        <v>11</v>
      </c>
      <c r="O18" s="17">
        <v>100</v>
      </c>
      <c r="P18" s="17">
        <v>150</v>
      </c>
      <c r="Q18" s="10">
        <f>Xb</f>
        <v>800</v>
      </c>
      <c r="U18" s="14"/>
      <c r="V18" s="8" t="s">
        <v>44</v>
      </c>
      <c r="W18" s="8" t="s">
        <v>42</v>
      </c>
      <c r="X18" s="8" t="s">
        <v>44</v>
      </c>
      <c r="Y18" s="8" t="s">
        <v>42</v>
      </c>
      <c r="Z18" s="8" t="s">
        <v>44</v>
      </c>
      <c r="AA18" s="8" t="s">
        <v>42</v>
      </c>
      <c r="AB18" s="2"/>
      <c r="AC18" s="2"/>
      <c r="AD18" s="2"/>
      <c r="AE18" s="2"/>
      <c r="AF18" s="2"/>
      <c r="AG18" s="2"/>
      <c r="AH18" s="2"/>
    </row>
    <row r="19" spans="3:34" x14ac:dyDescent="0.25">
      <c r="C19" s="18">
        <v>60</v>
      </c>
      <c r="D19" s="18">
        <v>50</v>
      </c>
      <c r="E19" s="18">
        <v>80</v>
      </c>
      <c r="N19" s="1" t="s">
        <v>18</v>
      </c>
      <c r="O19" s="9">
        <v>0</v>
      </c>
      <c r="P19" s="9">
        <v>0</v>
      </c>
      <c r="Q19" s="9">
        <v>0</v>
      </c>
      <c r="U19" s="14"/>
      <c r="V19" s="20">
        <f>ATAN2(Xm-Xe,Ym-Ye)+ASIN(R_1/SQRT((Xm-Xe)^2+(Ym-Ye)^2))</f>
        <v>1.0469704036658276</v>
      </c>
      <c r="W19" s="25">
        <f>DEGREES(α)</f>
        <v>59.986985405160056</v>
      </c>
      <c r="X19" s="20">
        <f>ATAN2(Xm-Xi,Ym-Yi)-ASIN((R_1+R_2)/SQRT((Xm-Xi)^2+(Ym-Yi)^2))</f>
        <v>1.8843314669560765</v>
      </c>
      <c r="Y19" s="25">
        <f>DEGREES(β)</f>
        <v>107.96424026027833</v>
      </c>
      <c r="Z19" s="20">
        <f>ATAN2(Xj-Xi,Yj-Yi)+ASIN((R_2+R_3)/SQRT((Xj-Xi)^2+(Yj-Yi)^2))</f>
        <v>1.0593926734236521</v>
      </c>
      <c r="AA19" s="25">
        <f>DEGREES(δ)</f>
        <v>60.698729034256395</v>
      </c>
      <c r="AB19" s="2"/>
      <c r="AC19" s="2"/>
      <c r="AD19" s="2"/>
      <c r="AE19" s="2"/>
      <c r="AF19" s="2"/>
      <c r="AG19" s="2"/>
      <c r="AH19" s="2"/>
    </row>
    <row r="20" spans="3:34" x14ac:dyDescent="0.25">
      <c r="U20" s="14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3:34" x14ac:dyDescent="0.25">
      <c r="U21" s="14"/>
      <c r="V21" s="2"/>
      <c r="W21" s="2"/>
      <c r="X21" s="22"/>
      <c r="Y21" s="27"/>
      <c r="Z21" s="22"/>
      <c r="AA21" s="27"/>
      <c r="AB21" s="2"/>
      <c r="AC21" s="2"/>
      <c r="AD21" s="2"/>
      <c r="AE21" s="2"/>
      <c r="AF21" s="2"/>
      <c r="AG21" s="2"/>
      <c r="AH21" s="2"/>
    </row>
    <row r="22" spans="3:34" x14ac:dyDescent="0.25">
      <c r="Q22" s="51" t="s">
        <v>67</v>
      </c>
      <c r="R22" s="51"/>
      <c r="S22" s="51"/>
      <c r="T22" s="38"/>
      <c r="U22" s="14"/>
      <c r="V22" s="2"/>
      <c r="W22" s="2"/>
      <c r="X22" s="2"/>
      <c r="Y22" s="27"/>
      <c r="Z22" s="2"/>
      <c r="AA22" s="2"/>
      <c r="AB22" s="2"/>
      <c r="AC22" s="2"/>
      <c r="AD22" s="2"/>
      <c r="AE22" s="2"/>
      <c r="AF22" s="2"/>
      <c r="AG22" s="2"/>
      <c r="AH22" s="2"/>
    </row>
    <row r="23" spans="3:34" x14ac:dyDescent="0.25">
      <c r="Q23" s="39" t="s">
        <v>58</v>
      </c>
      <c r="R23" s="45">
        <f t="array" ref="R23:R31">MMULT(MINVERSE(V24:AD32),AE24:AE32)</f>
        <v>-646.00544015643754</v>
      </c>
      <c r="S23" s="40" t="s">
        <v>64</v>
      </c>
      <c r="U23" s="14"/>
      <c r="V23" s="28" t="s">
        <v>58</v>
      </c>
      <c r="W23" s="28" t="s">
        <v>59</v>
      </c>
      <c r="X23" s="28" t="s">
        <v>53</v>
      </c>
      <c r="Y23" s="28" t="s">
        <v>60</v>
      </c>
      <c r="Z23" s="28" t="s">
        <v>54</v>
      </c>
      <c r="AA23" s="28" t="s">
        <v>61</v>
      </c>
      <c r="AB23" s="28" t="s">
        <v>55</v>
      </c>
      <c r="AC23" s="28" t="s">
        <v>62</v>
      </c>
      <c r="AD23" s="28" t="s">
        <v>56</v>
      </c>
      <c r="AE23" s="30" t="s">
        <v>57</v>
      </c>
      <c r="AF23" s="2"/>
      <c r="AG23" s="31" t="s">
        <v>63</v>
      </c>
      <c r="AH23" s="2"/>
    </row>
    <row r="24" spans="3:34" x14ac:dyDescent="0.25">
      <c r="Q24" s="43" t="s">
        <v>59</v>
      </c>
      <c r="R24" s="46">
        <v>1265.3683991308053</v>
      </c>
      <c r="S24" s="44" t="s">
        <v>64</v>
      </c>
      <c r="U24" s="14">
        <v>1</v>
      </c>
      <c r="V24" s="2">
        <v>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f>1</f>
        <v>1</v>
      </c>
      <c r="AC24" s="2">
        <v>0</v>
      </c>
      <c r="AD24" s="2">
        <f>COS(α)</f>
        <v>0.50019670263136207</v>
      </c>
      <c r="AE24" s="14">
        <v>0</v>
      </c>
      <c r="AF24" s="2"/>
      <c r="AG24" s="32">
        <f>XRa+Fc*COS(α)+XRd</f>
        <v>-2.2737367544323206E-13</v>
      </c>
      <c r="AH24" s="2"/>
    </row>
    <row r="25" spans="3:34" ht="15" customHeight="1" x14ac:dyDescent="0.25">
      <c r="N25" s="37"/>
      <c r="O25" s="37"/>
      <c r="P25" s="37"/>
      <c r="Q25" s="14" t="s">
        <v>53</v>
      </c>
      <c r="R25" s="47">
        <v>-363.55789276631504</v>
      </c>
      <c r="S25" s="41" t="s">
        <v>64</v>
      </c>
      <c r="U25" s="14">
        <v>2</v>
      </c>
      <c r="V25" s="2">
        <v>0</v>
      </c>
      <c r="W25" s="2">
        <f>1</f>
        <v>1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f>1</f>
        <v>1</v>
      </c>
      <c r="AD25" s="2">
        <f>SIN(α)</f>
        <v>0.86591180767830667</v>
      </c>
      <c r="AE25" s="14">
        <f>-P_4</f>
        <v>294.3</v>
      </c>
      <c r="AF25" s="2"/>
      <c r="AG25" s="32">
        <f>YRa+P_4+Fc*SIN(α)+YRd</f>
        <v>0</v>
      </c>
      <c r="AH25" s="2"/>
    </row>
    <row r="26" spans="3:34" x14ac:dyDescent="0.25">
      <c r="L26" s="33"/>
      <c r="M26" s="34" t="s">
        <v>65</v>
      </c>
      <c r="N26" s="49">
        <f>Fc/2</f>
        <v>741.04534140923647</v>
      </c>
      <c r="O26" s="35" t="s">
        <v>36</v>
      </c>
      <c r="P26" s="37"/>
      <c r="Q26" s="43" t="s">
        <v>60</v>
      </c>
      <c r="R26" s="46">
        <v>733.06455370150252</v>
      </c>
      <c r="S26" s="44" t="s">
        <v>64</v>
      </c>
      <c r="U26" s="14">
        <v>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f>-Yd</f>
        <v>652.54160666638791</v>
      </c>
      <c r="AC26" s="2">
        <f>Xd</f>
        <v>304.28514845330369</v>
      </c>
      <c r="AD26" s="2">
        <f>+Xe*SIN(α)-Ye*COS(α)</f>
        <v>539.41418549559376</v>
      </c>
      <c r="AE26" s="14">
        <f>-Xg_4*P_4</f>
        <v>51263.986409382691</v>
      </c>
      <c r="AF26" s="2"/>
      <c r="AG26" s="32">
        <f>Xg_4*P_4+Xe*Fc*SIN(α)-Ye*Fc*COS(α)+Xd*YRd-Yd*XRd</f>
        <v>-2.6193447411060333E-10</v>
      </c>
      <c r="AH26" s="2"/>
    </row>
    <row r="27" spans="3:34" x14ac:dyDescent="0.25">
      <c r="L27" s="33"/>
      <c r="M27" s="34" t="s">
        <v>68</v>
      </c>
      <c r="N27" s="50">
        <f>(Fc+P_7)*R_3/1000</f>
        <v>102.87125462547783</v>
      </c>
      <c r="O27" s="35" t="s">
        <v>66</v>
      </c>
      <c r="P27" s="37"/>
      <c r="Q27" s="14" t="s">
        <v>54</v>
      </c>
      <c r="R27" s="47">
        <v>95.331432390026748</v>
      </c>
      <c r="S27" s="41" t="s">
        <v>64</v>
      </c>
      <c r="U27" s="14">
        <v>4</v>
      </c>
      <c r="V27" s="2">
        <v>0</v>
      </c>
      <c r="W27" s="2">
        <v>0</v>
      </c>
      <c r="X27" s="2">
        <f>1</f>
        <v>1</v>
      </c>
      <c r="Y27" s="2">
        <v>0</v>
      </c>
      <c r="Z27" s="2">
        <f>1</f>
        <v>1</v>
      </c>
      <c r="AA27" s="2">
        <v>0</v>
      </c>
      <c r="AB27" s="2">
        <v>0</v>
      </c>
      <c r="AC27" s="2">
        <v>0</v>
      </c>
      <c r="AD27" s="2">
        <f>COS(β)+COS(δ)</f>
        <v>0.18097844044617101</v>
      </c>
      <c r="AE27" s="14">
        <v>0</v>
      </c>
      <c r="AF27" s="2"/>
      <c r="AG27" s="32">
        <f>XRb+Fc*(COS(β)+COS(δ))+XRc</f>
        <v>-3.4106051316484809E-13</v>
      </c>
      <c r="AH27" s="2"/>
    </row>
    <row r="28" spans="3:34" x14ac:dyDescent="0.25">
      <c r="M28" s="33"/>
      <c r="N28" s="33"/>
      <c r="O28" s="33"/>
      <c r="P28" s="33"/>
      <c r="Q28" s="43" t="s">
        <v>61</v>
      </c>
      <c r="R28" s="46">
        <v>-3042.9717785666744</v>
      </c>
      <c r="S28" s="44" t="s">
        <v>64</v>
      </c>
      <c r="U28" s="14">
        <v>5</v>
      </c>
      <c r="V28" s="2">
        <v>0</v>
      </c>
      <c r="W28" s="2">
        <v>0</v>
      </c>
      <c r="X28" s="2">
        <v>0</v>
      </c>
      <c r="Y28" s="2">
        <f>1</f>
        <v>1</v>
      </c>
      <c r="Z28" s="2">
        <v>0</v>
      </c>
      <c r="AA28" s="2">
        <f>1</f>
        <v>1</v>
      </c>
      <c r="AB28" s="2">
        <v>0</v>
      </c>
      <c r="AC28" s="2">
        <v>0</v>
      </c>
      <c r="AD28" s="2">
        <f>SIN(β)+SIN(δ)</f>
        <v>1.8233076128150447</v>
      </c>
      <c r="AE28" s="14">
        <f>-P_5</f>
        <v>392.40000000000003</v>
      </c>
      <c r="AF28" s="2"/>
      <c r="AG28" s="32">
        <f>YRb+P_5+Fc*(SIN(β)+SIN(δ))+YRc</f>
        <v>0</v>
      </c>
      <c r="AH28" s="2"/>
    </row>
    <row r="29" spans="3:34" x14ac:dyDescent="0.25">
      <c r="Q29" s="14" t="s">
        <v>55</v>
      </c>
      <c r="R29" s="47">
        <v>-95.331432390026748</v>
      </c>
      <c r="S29" s="41" t="s">
        <v>64</v>
      </c>
      <c r="U29" s="14">
        <v>6</v>
      </c>
      <c r="V29" s="2">
        <v>0</v>
      </c>
      <c r="W29" s="2">
        <v>0</v>
      </c>
      <c r="X29" s="2">
        <f>-Yb</f>
        <v>0</v>
      </c>
      <c r="Y29" s="2">
        <f>Xb</f>
        <v>800</v>
      </c>
      <c r="Z29" s="2">
        <f>-Yc</f>
        <v>652.54160666638791</v>
      </c>
      <c r="AA29" s="2">
        <f>Xc</f>
        <v>1104.2851484533037</v>
      </c>
      <c r="AB29" s="2">
        <v>0</v>
      </c>
      <c r="AC29" s="2">
        <v>0</v>
      </c>
      <c r="AD29" s="2">
        <f>Xi*(SIN(β)+SIN(δ))-Yi*(COS(β)+COS(δ))</f>
        <v>2080.4205554956884</v>
      </c>
      <c r="AE29" s="14">
        <f>-Xg_5*P_5</f>
        <v>371722.74842927692</v>
      </c>
      <c r="AF29" s="2"/>
      <c r="AG29" s="32">
        <f>Xb*YRb-Yb*XRb+Xg_5*P_5+Xi*Fc*(SIN(β)+SIN(δ))-Yi*Fc*(COS(β)+COS(δ))+Xc*YRc-Yc*XRc</f>
        <v>-3.2014213502407074E-10</v>
      </c>
      <c r="AH29" s="2"/>
    </row>
    <row r="30" spans="3:34" x14ac:dyDescent="0.25">
      <c r="Q30" s="43" t="s">
        <v>62</v>
      </c>
      <c r="R30" s="46">
        <v>-2254.4282214333243</v>
      </c>
      <c r="S30" s="44" t="s">
        <v>64</v>
      </c>
      <c r="U30" s="14">
        <v>7</v>
      </c>
      <c r="V30" s="2">
        <v>0</v>
      </c>
      <c r="W30" s="2">
        <v>0</v>
      </c>
      <c r="X30" s="2">
        <v>0</v>
      </c>
      <c r="Y30" s="2">
        <v>0</v>
      </c>
      <c r="Z30" s="2">
        <f>-1</f>
        <v>-1</v>
      </c>
      <c r="AA30" s="2">
        <v>0</v>
      </c>
      <c r="AB30" s="2">
        <f>-1</f>
        <v>-1</v>
      </c>
      <c r="AC30" s="2">
        <v>0</v>
      </c>
      <c r="AD30" s="2">
        <v>0</v>
      </c>
      <c r="AE30" s="14">
        <v>0</v>
      </c>
      <c r="AF30" s="2"/>
      <c r="AG30" s="32">
        <f>-XRd-XRc</f>
        <v>0</v>
      </c>
      <c r="AH30" s="2"/>
    </row>
    <row r="31" spans="3:34" x14ac:dyDescent="0.25">
      <c r="Q31" s="29" t="s">
        <v>56</v>
      </c>
      <c r="R31" s="48">
        <v>1482.0906828184729</v>
      </c>
      <c r="S31" s="42" t="s">
        <v>64</v>
      </c>
      <c r="U31" s="14">
        <v>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f>-1</f>
        <v>-1</v>
      </c>
      <c r="AB31" s="2">
        <v>0</v>
      </c>
      <c r="AC31" s="2">
        <f>-1</f>
        <v>-1</v>
      </c>
      <c r="AD31" s="2">
        <v>0</v>
      </c>
      <c r="AE31" s="14">
        <f>-Pc-P_6</f>
        <v>5297.4</v>
      </c>
      <c r="AF31" s="2"/>
      <c r="AG31" s="32">
        <f>-YRd+Pc+P_6-YRc</f>
        <v>0</v>
      </c>
      <c r="AH31" s="2"/>
    </row>
    <row r="32" spans="3:34" x14ac:dyDescent="0.25">
      <c r="M32" s="16" t="s">
        <v>43</v>
      </c>
      <c r="N32" s="19">
        <v>295</v>
      </c>
      <c r="O32" s="2" t="s">
        <v>42</v>
      </c>
      <c r="U32" s="14">
        <v>9</v>
      </c>
      <c r="V32" s="2">
        <v>0</v>
      </c>
      <c r="W32" s="2">
        <v>0</v>
      </c>
      <c r="X32" s="2">
        <v>0</v>
      </c>
      <c r="Y32" s="2">
        <v>0</v>
      </c>
      <c r="Z32" s="2">
        <f>Yc</f>
        <v>-652.54160666638791</v>
      </c>
      <c r="AA32" s="2">
        <f>-Xc</f>
        <v>-1104.2851484533037</v>
      </c>
      <c r="AB32" s="2">
        <f>Yd</f>
        <v>-652.54160666638791</v>
      </c>
      <c r="AC32" s="2">
        <f>-Xd</f>
        <v>-304.28514845330369</v>
      </c>
      <c r="AD32" s="2">
        <v>0</v>
      </c>
      <c r="AE32" s="14">
        <f>-Xgc*Pc-Xg_6*P_6</f>
        <v>4046297.5682698707</v>
      </c>
      <c r="AF32" s="2"/>
      <c r="AG32" s="32">
        <f>-Xd*YRd+Yd*XRd+Xgc*Pc+Xg_6*P_6-Xc*YRc+Yc*XRc</f>
        <v>-6.1118043959140778E-10</v>
      </c>
      <c r="AH32" s="2"/>
    </row>
    <row r="33" spans="17:34" x14ac:dyDescent="0.25">
      <c r="Q33" s="52" t="s">
        <v>69</v>
      </c>
      <c r="R33" s="52"/>
      <c r="S33" s="52"/>
      <c r="U33" s="14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7:34" x14ac:dyDescent="0.25">
      <c r="Q34" s="52"/>
      <c r="R34" s="52"/>
      <c r="S34" s="52"/>
      <c r="U34" s="15"/>
    </row>
    <row r="35" spans="17:34" x14ac:dyDescent="0.25">
      <c r="U35" s="15"/>
    </row>
  </sheetData>
  <sheetProtection sheet="1" objects="1" scenarios="1"/>
  <mergeCells count="15">
    <mergeCell ref="Q22:S22"/>
    <mergeCell ref="Q33:S34"/>
    <mergeCell ref="C10:G10"/>
    <mergeCell ref="AE4:AF4"/>
    <mergeCell ref="W3:AA3"/>
    <mergeCell ref="V9:AC9"/>
    <mergeCell ref="V17:W17"/>
    <mergeCell ref="X17:Y17"/>
    <mergeCell ref="Z17:AA17"/>
    <mergeCell ref="V16:AA16"/>
    <mergeCell ref="C3:F3"/>
    <mergeCell ref="O3:Q3"/>
    <mergeCell ref="O9:Q9"/>
    <mergeCell ref="O15:Q15"/>
    <mergeCell ref="C16:E16"/>
  </mergeCells>
  <conditionalFormatting sqref="V24:AE32">
    <cfRule type="cellIs" dxfId="0" priority="1" operator="equal">
      <formula>0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7" r:id="rId3" name="BarreTheta">
          <controlPr defaultSize="0" autoLine="0" linkedCell="thetaDeg" r:id="rId4">
            <anchor moveWithCells="1">
              <from>
                <xdr:col>12</xdr:col>
                <xdr:colOff>95250</xdr:colOff>
                <xdr:row>32</xdr:row>
                <xdr:rowOff>19050</xdr:rowOff>
              </from>
              <to>
                <xdr:col>14</xdr:col>
                <xdr:colOff>685800</xdr:colOff>
                <xdr:row>33</xdr:row>
                <xdr:rowOff>104775</xdr:rowOff>
              </to>
            </anchor>
          </controlPr>
        </control>
      </mc:Choice>
      <mc:Fallback>
        <control shapeId="1027" r:id="rId3" name="BarreTheta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showGridLines="0" zoomScaleNormal="100" workbookViewId="0">
      <selection activeCell="M26" sqref="M2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83</vt:i4>
      </vt:variant>
    </vt:vector>
  </HeadingPairs>
  <TitlesOfParts>
    <vt:vector size="85" baseType="lpstr">
      <vt:lpstr>Calculs</vt:lpstr>
      <vt:lpstr>Calculs manuels</vt:lpstr>
      <vt:lpstr>Fc</vt:lpstr>
      <vt:lpstr>g</vt:lpstr>
      <vt:lpstr>M_4</vt:lpstr>
      <vt:lpstr>M_5</vt:lpstr>
      <vt:lpstr>M_6</vt:lpstr>
      <vt:lpstr>MatRotTheta</vt:lpstr>
      <vt:lpstr>Mc</vt:lpstr>
      <vt:lpstr>Mctp</vt:lpstr>
      <vt:lpstr>P_4</vt:lpstr>
      <vt:lpstr>P_5</vt:lpstr>
      <vt:lpstr>P_6</vt:lpstr>
      <vt:lpstr>P_7</vt:lpstr>
      <vt:lpstr>Pc</vt:lpstr>
      <vt:lpstr>PointA</vt:lpstr>
      <vt:lpstr>PointB</vt:lpstr>
      <vt:lpstr>PointC1</vt:lpstr>
      <vt:lpstr>PointC2</vt:lpstr>
      <vt:lpstr>PointD</vt:lpstr>
      <vt:lpstr>PointE</vt:lpstr>
      <vt:lpstr>PointG4</vt:lpstr>
      <vt:lpstr>PointG5</vt:lpstr>
      <vt:lpstr>PointG6</vt:lpstr>
      <vt:lpstr>PointGc</vt:lpstr>
      <vt:lpstr>PointI</vt:lpstr>
      <vt:lpstr>PointJ</vt:lpstr>
      <vt:lpstr>PointM</vt:lpstr>
      <vt:lpstr>R_1</vt:lpstr>
      <vt:lpstr>R_2</vt:lpstr>
      <vt:lpstr>R_3</vt:lpstr>
      <vt:lpstr>Sc</vt:lpstr>
      <vt:lpstr>SG_5</vt:lpstr>
      <vt:lpstr>Si</vt:lpstr>
      <vt:lpstr>Tc</vt:lpstr>
      <vt:lpstr>Tg_5</vt:lpstr>
      <vt:lpstr>thetaDeg</vt:lpstr>
      <vt:lpstr>Ti</vt:lpstr>
      <vt:lpstr>Ud</vt:lpstr>
      <vt:lpstr>Ue</vt:lpstr>
      <vt:lpstr>Ug_4</vt:lpstr>
      <vt:lpstr>Vc</vt:lpstr>
      <vt:lpstr>Vd</vt:lpstr>
      <vt:lpstr>Ve</vt:lpstr>
      <vt:lpstr>Vg_4</vt:lpstr>
      <vt:lpstr>Vg_6</vt:lpstr>
      <vt:lpstr>Vgc</vt:lpstr>
      <vt:lpstr>Wc</vt:lpstr>
      <vt:lpstr>Wg_6</vt:lpstr>
      <vt:lpstr>Wgc</vt:lpstr>
      <vt:lpstr>Xa</vt:lpstr>
      <vt:lpstr>Xb</vt:lpstr>
      <vt:lpstr>Xc</vt:lpstr>
      <vt:lpstr>Xd</vt:lpstr>
      <vt:lpstr>Xe</vt:lpstr>
      <vt:lpstr>Xg_4</vt:lpstr>
      <vt:lpstr>Xg_5</vt:lpstr>
      <vt:lpstr>Xg_6</vt:lpstr>
      <vt:lpstr>Xgc</vt:lpstr>
      <vt:lpstr>Xi</vt:lpstr>
      <vt:lpstr>Xj</vt:lpstr>
      <vt:lpstr>Xm</vt:lpstr>
      <vt:lpstr>XRa</vt:lpstr>
      <vt:lpstr>XRb</vt:lpstr>
      <vt:lpstr>XRc</vt:lpstr>
      <vt:lpstr>XRd</vt:lpstr>
      <vt:lpstr>Ya</vt:lpstr>
      <vt:lpstr>Yb</vt:lpstr>
      <vt:lpstr>Yc</vt:lpstr>
      <vt:lpstr>Yd</vt:lpstr>
      <vt:lpstr>Ye</vt:lpstr>
      <vt:lpstr>Yg_5</vt:lpstr>
      <vt:lpstr>Yg_6</vt:lpstr>
      <vt:lpstr>Ygc</vt:lpstr>
      <vt:lpstr>Yi</vt:lpstr>
      <vt:lpstr>Yj</vt:lpstr>
      <vt:lpstr>Ym</vt:lpstr>
      <vt:lpstr>YRa</vt:lpstr>
      <vt:lpstr>YRb</vt:lpstr>
      <vt:lpstr>YRc</vt:lpstr>
      <vt:lpstr>YRd</vt:lpstr>
      <vt:lpstr>α</vt:lpstr>
      <vt:lpstr>β</vt:lpstr>
      <vt:lpstr>δ</vt:lpstr>
      <vt:lpstr>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rené2</dc:creator>
  <cp:lastModifiedBy>rené2</cp:lastModifiedBy>
  <dcterms:created xsi:type="dcterms:W3CDTF">2016-06-14T05:55:30Z</dcterms:created>
  <dcterms:modified xsi:type="dcterms:W3CDTF">2016-06-14T14:21:57Z</dcterms:modified>
</cp:coreProperties>
</file>